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3 ПТО\2 2023 ОТЧЁТЫ\Отчет ИП2023 (МинПром)\4 квартал\Отчет ИП-2023 4 квартал\"/>
    </mc:Choice>
  </mc:AlternateContent>
  <bookViews>
    <workbookView xWindow="3120" yWindow="3120" windowWidth="21600" windowHeight="11385" tabRatio="243"/>
  </bookViews>
  <sheets>
    <sheet name="Лист1" sheetId="2" r:id="rId1"/>
  </sheets>
  <calcPr calcId="162913"/>
</workbook>
</file>

<file path=xl/calcChain.xml><?xml version="1.0" encoding="utf-8"?>
<calcChain xmlns="http://schemas.openxmlformats.org/spreadsheetml/2006/main">
  <c r="H119" i="2" l="1"/>
  <c r="G119" i="2" s="1"/>
  <c r="I119" i="2"/>
  <c r="T119" i="2" s="1"/>
  <c r="R119" i="2" l="1"/>
  <c r="Q83" i="2"/>
  <c r="Q89" i="2"/>
  <c r="Q92" i="2"/>
  <c r="P92" i="2"/>
  <c r="O92" i="2"/>
  <c r="N92" i="2"/>
  <c r="M92" i="2"/>
  <c r="L92" i="2"/>
  <c r="K92" i="2"/>
  <c r="J92" i="2"/>
  <c r="H92" i="2" s="1"/>
  <c r="Q95" i="2"/>
  <c r="I92" i="2" l="1"/>
  <c r="R92" i="2" s="1"/>
  <c r="G92" i="2"/>
  <c r="O89" i="2"/>
  <c r="O95" i="2"/>
  <c r="M89" i="2"/>
  <c r="T92" i="2" l="1"/>
  <c r="Q138" i="2"/>
  <c r="Q125" i="2"/>
  <c r="Q114" i="2"/>
  <c r="Q106" i="2" s="1"/>
  <c r="Q22" i="2" s="1"/>
  <c r="Q107" i="2"/>
  <c r="Q100" i="2"/>
  <c r="Q99" i="2" s="1"/>
  <c r="Q76" i="2"/>
  <c r="Q67" i="2"/>
  <c r="Q60" i="2"/>
  <c r="Q47" i="2"/>
  <c r="Q37" i="2"/>
  <c r="Q32" i="2"/>
  <c r="Q26" i="2"/>
  <c r="Q25" i="2" s="1"/>
  <c r="Q19" i="2" s="1"/>
  <c r="Q21" i="2"/>
  <c r="M138" i="2"/>
  <c r="M125" i="2"/>
  <c r="M124" i="2" s="1"/>
  <c r="M24" i="2" s="1"/>
  <c r="M114" i="2"/>
  <c r="M107" i="2"/>
  <c r="M106" i="2" s="1"/>
  <c r="M22" i="2" s="1"/>
  <c r="M100" i="2"/>
  <c r="M99" i="2" s="1"/>
  <c r="M95" i="2"/>
  <c r="M88" i="2"/>
  <c r="M87" i="2" s="1"/>
  <c r="M83" i="2"/>
  <c r="M76" i="2"/>
  <c r="M75" i="2" s="1"/>
  <c r="M67" i="2"/>
  <c r="M59" i="2" s="1"/>
  <c r="M60" i="2"/>
  <c r="M47" i="2"/>
  <c r="M37" i="2"/>
  <c r="M32" i="2"/>
  <c r="M26" i="2"/>
  <c r="M25" i="2" s="1"/>
  <c r="M19" i="2" s="1"/>
  <c r="M23" i="2"/>
  <c r="M21" i="2"/>
  <c r="P83" i="2"/>
  <c r="P89" i="2"/>
  <c r="P95" i="2"/>
  <c r="I136" i="2"/>
  <c r="H136" i="2"/>
  <c r="I135" i="2"/>
  <c r="H135" i="2"/>
  <c r="I134" i="2"/>
  <c r="H134" i="2"/>
  <c r="I133" i="2"/>
  <c r="H133" i="2"/>
  <c r="I132" i="2"/>
  <c r="H132" i="2"/>
  <c r="G132" i="2" s="1"/>
  <c r="I131" i="2"/>
  <c r="H131" i="2"/>
  <c r="T103" i="2"/>
  <c r="R103" i="2"/>
  <c r="I94" i="2"/>
  <c r="H94" i="2"/>
  <c r="I93" i="2"/>
  <c r="H93" i="2"/>
  <c r="I91" i="2"/>
  <c r="H91" i="2"/>
  <c r="G91" i="2" s="1"/>
  <c r="I86" i="2"/>
  <c r="H86" i="2"/>
  <c r="G86" i="2" s="1"/>
  <c r="I85" i="2"/>
  <c r="H85" i="2"/>
  <c r="I84" i="2"/>
  <c r="H84" i="2"/>
  <c r="G84" i="2" s="1"/>
  <c r="I97" i="2"/>
  <c r="H97" i="2"/>
  <c r="G97" i="2" s="1"/>
  <c r="I80" i="2"/>
  <c r="H80" i="2"/>
  <c r="I79" i="2"/>
  <c r="H79" i="2"/>
  <c r="I78" i="2"/>
  <c r="H78" i="2"/>
  <c r="G78" i="2" s="1"/>
  <c r="I73" i="2"/>
  <c r="H73" i="2"/>
  <c r="G73" i="2" s="1"/>
  <c r="I72" i="2"/>
  <c r="H72" i="2"/>
  <c r="G72" i="2" s="1"/>
  <c r="I56" i="2"/>
  <c r="H56" i="2"/>
  <c r="I55" i="2"/>
  <c r="H55" i="2"/>
  <c r="I45" i="2"/>
  <c r="H45" i="2"/>
  <c r="I44" i="2"/>
  <c r="H44" i="2"/>
  <c r="I43" i="2"/>
  <c r="H43" i="2"/>
  <c r="G43" i="2" s="1"/>
  <c r="I42" i="2"/>
  <c r="H42" i="2"/>
  <c r="I41" i="2"/>
  <c r="H41" i="2"/>
  <c r="G41" i="2" s="1"/>
  <c r="I40" i="2"/>
  <c r="H40" i="2"/>
  <c r="I39" i="2"/>
  <c r="H39" i="2"/>
  <c r="P26" i="2"/>
  <c r="Q59" i="2" l="1"/>
  <c r="M31" i="2"/>
  <c r="Q124" i="2"/>
  <c r="Q24" i="2" s="1"/>
  <c r="Q88" i="2"/>
  <c r="Q87" i="2" s="1"/>
  <c r="Q75" i="2"/>
  <c r="Q31" i="2"/>
  <c r="R136" i="2"/>
  <c r="M58" i="2"/>
  <c r="M30" i="2" s="1"/>
  <c r="M20" i="2" s="1"/>
  <c r="M18" i="2" s="1"/>
  <c r="R133" i="2"/>
  <c r="R135" i="2"/>
  <c r="R131" i="2"/>
  <c r="R134" i="2"/>
  <c r="T132" i="2"/>
  <c r="G136" i="2"/>
  <c r="T136" i="2"/>
  <c r="T133" i="2"/>
  <c r="R132" i="2"/>
  <c r="T131" i="2"/>
  <c r="G134" i="2"/>
  <c r="T134" i="2"/>
  <c r="T135" i="2"/>
  <c r="G131" i="2"/>
  <c r="G133" i="2"/>
  <c r="G135" i="2"/>
  <c r="R93" i="2"/>
  <c r="R94" i="2"/>
  <c r="T86" i="2"/>
  <c r="T93" i="2"/>
  <c r="G94" i="2"/>
  <c r="T94" i="2"/>
  <c r="T91" i="2"/>
  <c r="G93" i="2"/>
  <c r="R91" i="2"/>
  <c r="R86" i="2"/>
  <c r="R85" i="2"/>
  <c r="T84" i="2"/>
  <c r="T85" i="2"/>
  <c r="R84" i="2"/>
  <c r="G85" i="2"/>
  <c r="R56" i="2"/>
  <c r="R79" i="2"/>
  <c r="R80" i="2"/>
  <c r="T97" i="2"/>
  <c r="R97" i="2"/>
  <c r="T72" i="2"/>
  <c r="T73" i="2"/>
  <c r="R78" i="2"/>
  <c r="T79" i="2"/>
  <c r="T78" i="2"/>
  <c r="G80" i="2"/>
  <c r="T80" i="2"/>
  <c r="G79" i="2"/>
  <c r="R39" i="2"/>
  <c r="R40" i="2"/>
  <c r="R42" i="2"/>
  <c r="R44" i="2"/>
  <c r="R45" i="2"/>
  <c r="R55" i="2"/>
  <c r="G56" i="2"/>
  <c r="T56" i="2"/>
  <c r="R72" i="2"/>
  <c r="R73" i="2"/>
  <c r="G45" i="2"/>
  <c r="T45" i="2"/>
  <c r="G39" i="2"/>
  <c r="T43" i="2"/>
  <c r="T55" i="2"/>
  <c r="G55" i="2"/>
  <c r="T44" i="2"/>
  <c r="T41" i="2"/>
  <c r="R43" i="2"/>
  <c r="T39" i="2"/>
  <c r="T40" i="2"/>
  <c r="R41" i="2"/>
  <c r="T42" i="2"/>
  <c r="G40" i="2"/>
  <c r="G42" i="2"/>
  <c r="G44" i="2"/>
  <c r="O26" i="2"/>
  <c r="N26" i="2"/>
  <c r="L26" i="2"/>
  <c r="K26" i="2"/>
  <c r="J26" i="2"/>
  <c r="Q58" i="2" l="1"/>
  <c r="Q30" i="2"/>
  <c r="Q20" i="2" s="1"/>
  <c r="Q18" i="2" s="1"/>
  <c r="H26" i="2"/>
  <c r="G26" i="2" s="1"/>
  <c r="I26" i="2"/>
  <c r="I146" i="2"/>
  <c r="H146" i="2"/>
  <c r="G146" i="2" s="1"/>
  <c r="I145" i="2"/>
  <c r="H145" i="2"/>
  <c r="I144" i="2"/>
  <c r="H144" i="2"/>
  <c r="G144" i="2" s="1"/>
  <c r="I143" i="2"/>
  <c r="H143" i="2"/>
  <c r="G143" i="2" s="1"/>
  <c r="I142" i="2"/>
  <c r="H142" i="2"/>
  <c r="G142" i="2" s="1"/>
  <c r="I141" i="2"/>
  <c r="H141" i="2"/>
  <c r="G141" i="2" s="1"/>
  <c r="I140" i="2"/>
  <c r="H140" i="2"/>
  <c r="I137" i="2"/>
  <c r="H137" i="2"/>
  <c r="I130" i="2"/>
  <c r="H130" i="2"/>
  <c r="I129" i="2"/>
  <c r="H129" i="2"/>
  <c r="G129" i="2" s="1"/>
  <c r="I128" i="2"/>
  <c r="H128" i="2"/>
  <c r="I127" i="2"/>
  <c r="H127" i="2"/>
  <c r="I121" i="2"/>
  <c r="H121" i="2"/>
  <c r="I120" i="2"/>
  <c r="H120" i="2"/>
  <c r="I118" i="2"/>
  <c r="H118" i="2"/>
  <c r="I117" i="2"/>
  <c r="H117" i="2"/>
  <c r="I116" i="2"/>
  <c r="H116" i="2"/>
  <c r="I113" i="2"/>
  <c r="H113" i="2"/>
  <c r="I112" i="2"/>
  <c r="H112" i="2"/>
  <c r="I111" i="2"/>
  <c r="H111" i="2"/>
  <c r="G111" i="2" s="1"/>
  <c r="I110" i="2"/>
  <c r="H110" i="2"/>
  <c r="I109" i="2"/>
  <c r="H109" i="2"/>
  <c r="I74" i="2"/>
  <c r="H74" i="2"/>
  <c r="I71" i="2"/>
  <c r="H71" i="2"/>
  <c r="I70" i="2"/>
  <c r="H70" i="2"/>
  <c r="G70" i="2" s="1"/>
  <c r="I69" i="2"/>
  <c r="H69" i="2"/>
  <c r="I65" i="2"/>
  <c r="H65" i="2"/>
  <c r="I64" i="2"/>
  <c r="H64" i="2"/>
  <c r="I63" i="2"/>
  <c r="H63" i="2"/>
  <c r="I62" i="2"/>
  <c r="H62" i="2"/>
  <c r="I57" i="2"/>
  <c r="H57" i="2"/>
  <c r="I54" i="2"/>
  <c r="H54" i="2"/>
  <c r="I53" i="2"/>
  <c r="H53" i="2"/>
  <c r="G53" i="2" s="1"/>
  <c r="I52" i="2"/>
  <c r="H52" i="2"/>
  <c r="I51" i="2"/>
  <c r="H51" i="2"/>
  <c r="I50" i="2"/>
  <c r="H50" i="2"/>
  <c r="I49" i="2"/>
  <c r="H49" i="2"/>
  <c r="P37" i="2"/>
  <c r="O37" i="2"/>
  <c r="N37" i="2"/>
  <c r="L37" i="2"/>
  <c r="K37" i="2"/>
  <c r="J37" i="2"/>
  <c r="I46" i="2"/>
  <c r="H46" i="2"/>
  <c r="G46" i="2" s="1"/>
  <c r="O32" i="2"/>
  <c r="N32" i="2"/>
  <c r="L32" i="2"/>
  <c r="K32" i="2"/>
  <c r="J32" i="2"/>
  <c r="P32" i="2"/>
  <c r="I36" i="2"/>
  <c r="H36" i="2"/>
  <c r="I35" i="2"/>
  <c r="H35" i="2"/>
  <c r="I34" i="2"/>
  <c r="H34" i="2"/>
  <c r="I33" i="2"/>
  <c r="H33" i="2"/>
  <c r="R145" i="2" l="1"/>
  <c r="T26" i="2"/>
  <c r="R26" i="2"/>
  <c r="R120" i="2"/>
  <c r="R121" i="2"/>
  <c r="R127" i="2"/>
  <c r="R128" i="2"/>
  <c r="R140" i="2"/>
  <c r="T143" i="2"/>
  <c r="T144" i="2"/>
  <c r="R143" i="2"/>
  <c r="T130" i="2"/>
  <c r="G140" i="2"/>
  <c r="T140" i="2"/>
  <c r="T141" i="2"/>
  <c r="T142" i="2"/>
  <c r="G145" i="2"/>
  <c r="T145" i="2"/>
  <c r="T146" i="2"/>
  <c r="R141" i="2"/>
  <c r="R142" i="2"/>
  <c r="R144" i="2"/>
  <c r="R146" i="2"/>
  <c r="R129" i="2"/>
  <c r="R130" i="2"/>
  <c r="R137" i="2"/>
  <c r="T129" i="2"/>
  <c r="G127" i="2"/>
  <c r="T127" i="2"/>
  <c r="T128" i="2"/>
  <c r="G137" i="2"/>
  <c r="T137" i="2"/>
  <c r="G128" i="2"/>
  <c r="G130" i="2"/>
  <c r="T116" i="2"/>
  <c r="R116" i="2"/>
  <c r="R117" i="2"/>
  <c r="R118" i="2"/>
  <c r="T120" i="2"/>
  <c r="G117" i="2"/>
  <c r="T117" i="2"/>
  <c r="T118" i="2"/>
  <c r="G121" i="2"/>
  <c r="T121" i="2"/>
  <c r="G116" i="2"/>
  <c r="G118" i="2"/>
  <c r="G120" i="2"/>
  <c r="R109" i="2"/>
  <c r="R110" i="2"/>
  <c r="T112" i="2"/>
  <c r="R111" i="2"/>
  <c r="R112" i="2"/>
  <c r="R113" i="2"/>
  <c r="T111" i="2"/>
  <c r="G109" i="2"/>
  <c r="T109" i="2"/>
  <c r="T110" i="2"/>
  <c r="G113" i="2"/>
  <c r="T113" i="2"/>
  <c r="G110" i="2"/>
  <c r="G112" i="2"/>
  <c r="I32" i="2"/>
  <c r="R49" i="2"/>
  <c r="R50" i="2"/>
  <c r="R51" i="2"/>
  <c r="R52" i="2"/>
  <c r="R54" i="2"/>
  <c r="R57" i="2"/>
  <c r="R62" i="2"/>
  <c r="R63" i="2"/>
  <c r="R64" i="2"/>
  <c r="R65" i="2"/>
  <c r="R69" i="2"/>
  <c r="R71" i="2"/>
  <c r="R74" i="2"/>
  <c r="T70" i="2"/>
  <c r="R70" i="2"/>
  <c r="T71" i="2"/>
  <c r="H32" i="2"/>
  <c r="G32" i="2" s="1"/>
  <c r="T69" i="2"/>
  <c r="G74" i="2"/>
  <c r="T74" i="2"/>
  <c r="G69" i="2"/>
  <c r="G71" i="2"/>
  <c r="T53" i="2"/>
  <c r="T65" i="2"/>
  <c r="G49" i="2"/>
  <c r="G64" i="2"/>
  <c r="T64" i="2"/>
  <c r="G62" i="2"/>
  <c r="T62" i="2"/>
  <c r="T63" i="2"/>
  <c r="G63" i="2"/>
  <c r="G65" i="2"/>
  <c r="T49" i="2"/>
  <c r="T50" i="2"/>
  <c r="R53" i="2"/>
  <c r="T54" i="2"/>
  <c r="G51" i="2"/>
  <c r="T51" i="2"/>
  <c r="T52" i="2"/>
  <c r="G57" i="2"/>
  <c r="T57" i="2"/>
  <c r="G50" i="2"/>
  <c r="G52" i="2"/>
  <c r="G54" i="2"/>
  <c r="T46" i="2"/>
  <c r="R46" i="2"/>
  <c r="R35" i="2"/>
  <c r="R36" i="2"/>
  <c r="R33" i="2"/>
  <c r="R34" i="2"/>
  <c r="G35" i="2"/>
  <c r="T35" i="2"/>
  <c r="T36" i="2"/>
  <c r="G33" i="2"/>
  <c r="T33" i="2"/>
  <c r="T34" i="2"/>
  <c r="G34" i="2"/>
  <c r="G36" i="2"/>
  <c r="T32" i="2" l="1"/>
  <c r="R32" i="2"/>
  <c r="I29" i="2"/>
  <c r="I139" i="2" l="1"/>
  <c r="I126" i="2"/>
  <c r="I123" i="2"/>
  <c r="I115" i="2"/>
  <c r="I108" i="2"/>
  <c r="I105" i="2"/>
  <c r="I101" i="2"/>
  <c r="I96" i="2"/>
  <c r="I90" i="2"/>
  <c r="I82" i="2"/>
  <c r="I81" i="2"/>
  <c r="I77" i="2"/>
  <c r="I68" i="2"/>
  <c r="I66" i="2"/>
  <c r="I48" i="2"/>
  <c r="I28" i="2"/>
  <c r="I27" i="2"/>
  <c r="H139" i="2"/>
  <c r="H126" i="2"/>
  <c r="H123" i="2"/>
  <c r="H115" i="2"/>
  <c r="H108" i="2"/>
  <c r="H105" i="2"/>
  <c r="H101" i="2"/>
  <c r="H96" i="2"/>
  <c r="H90" i="2"/>
  <c r="H82" i="2"/>
  <c r="H81" i="2"/>
  <c r="H77" i="2"/>
  <c r="H68" i="2"/>
  <c r="H66" i="2"/>
  <c r="H61" i="2"/>
  <c r="H48" i="2"/>
  <c r="H38" i="2"/>
  <c r="H29" i="2"/>
  <c r="H28" i="2"/>
  <c r="H27" i="2"/>
  <c r="P138" i="2" l="1"/>
  <c r="P125" i="2"/>
  <c r="P47" i="2"/>
  <c r="P21" i="2"/>
  <c r="P31" i="2" l="1"/>
  <c r="P88" i="2"/>
  <c r="P87" i="2" s="1"/>
  <c r="P124" i="2"/>
  <c r="P24" i="2" s="1"/>
  <c r="I61" i="2"/>
  <c r="I38" i="2"/>
  <c r="T139" i="2" l="1"/>
  <c r="T126" i="2"/>
  <c r="T123" i="2"/>
  <c r="T108" i="2"/>
  <c r="T105" i="2"/>
  <c r="T96" i="2"/>
  <c r="T90" i="2"/>
  <c r="T82" i="2"/>
  <c r="T66" i="2"/>
  <c r="T61" i="2"/>
  <c r="T48" i="2"/>
  <c r="R139" i="2"/>
  <c r="R126" i="2"/>
  <c r="R123" i="2"/>
  <c r="R108" i="2"/>
  <c r="R105" i="2"/>
  <c r="R96" i="2"/>
  <c r="R90" i="2"/>
  <c r="R82" i="2"/>
  <c r="R66" i="2"/>
  <c r="R48" i="2"/>
  <c r="G139" i="2"/>
  <c r="G126" i="2"/>
  <c r="G123" i="2"/>
  <c r="G108" i="2"/>
  <c r="G105" i="2"/>
  <c r="G96" i="2"/>
  <c r="G90" i="2"/>
  <c r="G82" i="2"/>
  <c r="G66" i="2"/>
  <c r="G61" i="2"/>
  <c r="G48" i="2"/>
  <c r="G38" i="2"/>
  <c r="O138" i="2"/>
  <c r="N138" i="2"/>
  <c r="L138" i="2"/>
  <c r="K138" i="2"/>
  <c r="J138" i="2"/>
  <c r="O125" i="2"/>
  <c r="N125" i="2"/>
  <c r="L125" i="2"/>
  <c r="K125" i="2"/>
  <c r="J125" i="2"/>
  <c r="I122" i="2"/>
  <c r="H122" i="2"/>
  <c r="O114" i="2"/>
  <c r="N114" i="2"/>
  <c r="L114" i="2"/>
  <c r="K114" i="2"/>
  <c r="J114" i="2"/>
  <c r="O107" i="2"/>
  <c r="N107" i="2"/>
  <c r="L107" i="2"/>
  <c r="K107" i="2"/>
  <c r="J107" i="2"/>
  <c r="J106" i="2" s="1"/>
  <c r="J22" i="2" s="1"/>
  <c r="O100" i="2"/>
  <c r="O99" i="2" s="1"/>
  <c r="N100" i="2"/>
  <c r="N99" i="2" s="1"/>
  <c r="L100" i="2"/>
  <c r="L99" i="2" s="1"/>
  <c r="K100" i="2"/>
  <c r="J100" i="2"/>
  <c r="J99" i="2" s="1"/>
  <c r="N95" i="2"/>
  <c r="L95" i="2"/>
  <c r="K95" i="2"/>
  <c r="I95" i="2" s="1"/>
  <c r="J95" i="2"/>
  <c r="N89" i="2"/>
  <c r="L89" i="2"/>
  <c r="K89" i="2"/>
  <c r="I89" i="2" s="1"/>
  <c r="J89" i="2"/>
  <c r="H89" i="2" s="1"/>
  <c r="G89" i="2" s="1"/>
  <c r="O83" i="2"/>
  <c r="N83" i="2"/>
  <c r="L83" i="2"/>
  <c r="K83" i="2"/>
  <c r="J83" i="2"/>
  <c r="O76" i="2"/>
  <c r="O75" i="2" s="1"/>
  <c r="N76" i="2"/>
  <c r="N75" i="2" s="1"/>
  <c r="L76" i="2"/>
  <c r="L75" i="2" s="1"/>
  <c r="K76" i="2"/>
  <c r="I76" i="2" s="1"/>
  <c r="J76" i="2"/>
  <c r="J75" i="2" s="1"/>
  <c r="O67" i="2"/>
  <c r="N67" i="2"/>
  <c r="L67" i="2"/>
  <c r="K67" i="2"/>
  <c r="J67" i="2"/>
  <c r="R61" i="2"/>
  <c r="O60" i="2"/>
  <c r="N60" i="2"/>
  <c r="L60" i="2"/>
  <c r="K60" i="2"/>
  <c r="J60" i="2"/>
  <c r="O47" i="2"/>
  <c r="N47" i="2"/>
  <c r="L47" i="2"/>
  <c r="K47" i="2"/>
  <c r="I47" i="2" s="1"/>
  <c r="J47" i="2"/>
  <c r="T38" i="2"/>
  <c r="I37" i="2"/>
  <c r="H37" i="2"/>
  <c r="G28" i="2"/>
  <c r="G27" i="2"/>
  <c r="O25" i="2"/>
  <c r="O19" i="2" s="1"/>
  <c r="N25" i="2"/>
  <c r="N19" i="2" s="1"/>
  <c r="L25" i="2"/>
  <c r="L19" i="2" s="1"/>
  <c r="O23" i="2"/>
  <c r="N23" i="2"/>
  <c r="L23" i="2"/>
  <c r="K23" i="2"/>
  <c r="J23" i="2"/>
  <c r="O21" i="2"/>
  <c r="N21" i="2"/>
  <c r="L21" i="2"/>
  <c r="K21" i="2"/>
  <c r="J21" i="2"/>
  <c r="H21" i="2" s="1"/>
  <c r="G21" i="2" s="1"/>
  <c r="I60" i="2" l="1"/>
  <c r="L106" i="2"/>
  <c r="L22" i="2" s="1"/>
  <c r="N106" i="2"/>
  <c r="N22" i="2" s="1"/>
  <c r="H125" i="2"/>
  <c r="G125" i="2" s="1"/>
  <c r="I83" i="2"/>
  <c r="I125" i="2"/>
  <c r="T125" i="2" s="1"/>
  <c r="K75" i="2"/>
  <c r="I75" i="2" s="1"/>
  <c r="I67" i="2"/>
  <c r="H95" i="2"/>
  <c r="G95" i="2" s="1"/>
  <c r="H47" i="2"/>
  <c r="G47" i="2" s="1"/>
  <c r="O106" i="2"/>
  <c r="O22" i="2" s="1"/>
  <c r="I100" i="2"/>
  <c r="I114" i="2"/>
  <c r="H138" i="2"/>
  <c r="G138" i="2" s="1"/>
  <c r="H23" i="2"/>
  <c r="G23" i="2" s="1"/>
  <c r="I138" i="2"/>
  <c r="T138" i="2" s="1"/>
  <c r="K99" i="2"/>
  <c r="I99" i="2" s="1"/>
  <c r="I107" i="2"/>
  <c r="K106" i="2"/>
  <c r="K31" i="2"/>
  <c r="L88" i="2"/>
  <c r="L87" i="2" s="1"/>
  <c r="N124" i="2"/>
  <c r="N24" i="2" s="1"/>
  <c r="O59" i="2"/>
  <c r="O58" i="2" s="1"/>
  <c r="O31" i="2"/>
  <c r="J31" i="2"/>
  <c r="L31" i="2"/>
  <c r="N31" i="2"/>
  <c r="K59" i="2"/>
  <c r="K124" i="2"/>
  <c r="K24" i="2" s="1"/>
  <c r="J59" i="2"/>
  <c r="J58" i="2" s="1"/>
  <c r="L59" i="2"/>
  <c r="L58" i="2" s="1"/>
  <c r="N59" i="2"/>
  <c r="N58" i="2" s="1"/>
  <c r="J88" i="2"/>
  <c r="J87" i="2" s="1"/>
  <c r="L124" i="2"/>
  <c r="L24" i="2" s="1"/>
  <c r="K88" i="2"/>
  <c r="K87" i="2" s="1"/>
  <c r="J124" i="2"/>
  <c r="R37" i="2"/>
  <c r="N88" i="2"/>
  <c r="N87" i="2" s="1"/>
  <c r="I21" i="2"/>
  <c r="R21" i="2" s="1"/>
  <c r="O88" i="2"/>
  <c r="O87" i="2" s="1"/>
  <c r="O124" i="2"/>
  <c r="O24" i="2" s="1"/>
  <c r="G37" i="2"/>
  <c r="I23" i="2"/>
  <c r="J25" i="2"/>
  <c r="J19" i="2" s="1"/>
  <c r="K25" i="2"/>
  <c r="K19" i="2" s="1"/>
  <c r="I19" i="2" s="1"/>
  <c r="T122" i="2"/>
  <c r="G122" i="2"/>
  <c r="R122" i="2"/>
  <c r="T89" i="2"/>
  <c r="R89" i="2"/>
  <c r="R38" i="2"/>
  <c r="T37" i="2"/>
  <c r="R28" i="2"/>
  <c r="T27" i="2"/>
  <c r="T28" i="2"/>
  <c r="R27" i="2"/>
  <c r="R47" i="2" l="1"/>
  <c r="T47" i="2"/>
  <c r="R125" i="2"/>
  <c r="I106" i="2"/>
  <c r="R95" i="2"/>
  <c r="R138" i="2"/>
  <c r="K58" i="2"/>
  <c r="K30" i="2" s="1"/>
  <c r="T95" i="2"/>
  <c r="R23" i="2"/>
  <c r="K22" i="2"/>
  <c r="I22" i="2" s="1"/>
  <c r="I31" i="2"/>
  <c r="H87" i="2"/>
  <c r="G87" i="2" s="1"/>
  <c r="I58" i="2"/>
  <c r="O30" i="2"/>
  <c r="O20" i="2" s="1"/>
  <c r="O18" i="2" s="1"/>
  <c r="I59" i="2"/>
  <c r="L30" i="2"/>
  <c r="L20" i="2" s="1"/>
  <c r="L18" i="2" s="1"/>
  <c r="N30" i="2"/>
  <c r="N20" i="2" s="1"/>
  <c r="N18" i="2" s="1"/>
  <c r="J30" i="2"/>
  <c r="H31" i="2"/>
  <c r="T21" i="2"/>
  <c r="I24" i="2"/>
  <c r="I87" i="2"/>
  <c r="H88" i="2"/>
  <c r="G88" i="2" s="1"/>
  <c r="H124" i="2"/>
  <c r="G124" i="2" s="1"/>
  <c r="J24" i="2"/>
  <c r="H24" i="2" s="1"/>
  <c r="G24" i="2" s="1"/>
  <c r="T23" i="2"/>
  <c r="I88" i="2"/>
  <c r="I124" i="2"/>
  <c r="I25" i="2"/>
  <c r="T147" i="2"/>
  <c r="T88" i="2" l="1"/>
  <c r="I30" i="2"/>
  <c r="K20" i="2"/>
  <c r="K18" i="2" s="1"/>
  <c r="I18" i="2" s="1"/>
  <c r="J20" i="2"/>
  <c r="J18" i="2" s="1"/>
  <c r="G31" i="2"/>
  <c r="T124" i="2"/>
  <c r="R88" i="2"/>
  <c r="R124" i="2"/>
  <c r="T24" i="2"/>
  <c r="R24" i="2"/>
  <c r="T87" i="2"/>
  <c r="R87" i="2"/>
  <c r="R31" i="2"/>
  <c r="I20" i="2" l="1"/>
  <c r="T31" i="2"/>
  <c r="R29" i="2" l="1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P60" i="2" l="1"/>
  <c r="H60" i="2" s="1"/>
  <c r="R60" i="2" l="1"/>
  <c r="G60" i="2"/>
  <c r="T60" i="2"/>
  <c r="G68" i="2"/>
  <c r="T68" i="2" l="1"/>
  <c r="R68" i="2"/>
  <c r="P67" i="2"/>
  <c r="H67" i="2" s="1"/>
  <c r="P59" i="2" l="1"/>
  <c r="H59" i="2" s="1"/>
  <c r="T67" i="2"/>
  <c r="R67" i="2"/>
  <c r="G67" i="2"/>
  <c r="G59" i="2" l="1"/>
  <c r="R59" i="2"/>
  <c r="T59" i="2"/>
  <c r="T77" i="2"/>
  <c r="R77" i="2" l="1"/>
  <c r="G77" i="2"/>
  <c r="G81" i="2"/>
  <c r="T81" i="2" l="1"/>
  <c r="R81" i="2"/>
  <c r="P76" i="2"/>
  <c r="H76" i="2" s="1"/>
  <c r="T76" i="2" l="1"/>
  <c r="R76" i="2"/>
  <c r="G76" i="2"/>
  <c r="H83" i="2" l="1"/>
  <c r="P75" i="2" l="1"/>
  <c r="H75" i="2" s="1"/>
  <c r="R75" i="2" s="1"/>
  <c r="R83" i="2"/>
  <c r="T83" i="2"/>
  <c r="G83" i="2"/>
  <c r="P58" i="2" l="1"/>
  <c r="T75" i="2"/>
  <c r="G75" i="2"/>
  <c r="T101" i="2"/>
  <c r="H58" i="2" l="1"/>
  <c r="G58" i="2" s="1"/>
  <c r="R101" i="2"/>
  <c r="G101" i="2"/>
  <c r="T58" i="2" l="1"/>
  <c r="R58" i="2"/>
  <c r="P107" i="2" l="1"/>
  <c r="H107" i="2" l="1"/>
  <c r="T107" i="2" s="1"/>
  <c r="G115" i="2"/>
  <c r="R115" i="2"/>
  <c r="R107" i="2" l="1"/>
  <c r="G107" i="2"/>
  <c r="T115" i="2"/>
  <c r="P114" i="2" l="1"/>
  <c r="H114" i="2" l="1"/>
  <c r="R114" i="2" s="1"/>
  <c r="P106" i="2"/>
  <c r="H106" i="2" s="1"/>
  <c r="G114" i="2" l="1"/>
  <c r="T114" i="2"/>
  <c r="P22" i="2"/>
  <c r="H22" i="2" s="1"/>
  <c r="T106" i="2" l="1"/>
  <c r="G106" i="2"/>
  <c r="R106" i="2"/>
  <c r="G22" i="2" l="1"/>
  <c r="T22" i="2"/>
  <c r="R22" i="2"/>
  <c r="R104" i="2" l="1"/>
  <c r="T104" i="2"/>
  <c r="P100" i="2"/>
  <c r="H100" i="2" s="1"/>
  <c r="P99" i="2" l="1"/>
  <c r="H99" i="2" l="1"/>
  <c r="P30" i="2"/>
  <c r="H30" i="2" s="1"/>
  <c r="R100" i="2"/>
  <c r="G100" i="2"/>
  <c r="T100" i="2"/>
  <c r="P20" i="2" l="1"/>
  <c r="G99" i="2"/>
  <c r="T99" i="2"/>
  <c r="R99" i="2"/>
  <c r="P18" i="2" l="1"/>
  <c r="H18" i="2" s="1"/>
  <c r="H20" i="2"/>
  <c r="R30" i="2"/>
  <c r="T30" i="2"/>
  <c r="G3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<sst xmlns="http://schemas.openxmlformats.org/spreadsheetml/2006/main" count="1219" uniqueCount="281">
  <si>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</si>
  <si>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</si>
  <si>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</si>
  <si>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</si>
  <si>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</si>
  <si>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</si>
  <si>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</si>
  <si>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</si>
  <si>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</si>
  <si>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</si>
  <si>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</si>
  <si>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</si>
  <si>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</si>
  <si>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</si>
  <si>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</si>
  <si>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</si>
  <si>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</si>
  <si>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</si>
  <si>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</si>
  <si>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</si>
  <si>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</si>
  <si>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</si>
  <si>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</si>
  <si>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</si>
  <si>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</si>
  <si>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</si>
  <si>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</si>
  <si>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</si>
  <si>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</si>
  <si>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</si>
  <si>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</si>
  <si>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</si>
  <si>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</si>
  <si>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</si>
  <si>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</si>
  <si>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</si>
  <si>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</si>
  <si>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</si>
  <si>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</si>
  <si>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</si>
  <si>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</si>
  <si>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</si>
  <si>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</si>
  <si>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</si>
  <si>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</si>
  <si>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</si>
  <si>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</si>
  <si>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</si>
  <si>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</si>
  <si>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</si>
  <si>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</si>
  <si>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</si>
  <si>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</si>
  <si>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</si>
  <si>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</si>
  <si>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</si>
  <si>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</si>
  <si>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</si>
  <si>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</si>
  <si>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</si>
  <si>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</si>
  <si>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</si>
  <si>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</si>
  <si>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</si>
  <si>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</si>
  <si>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</si>
  <si>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</si>
  <si>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</si>
  <si>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</si>
  <si>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</si>
  <si>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</si>
  <si>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</si>
  <si>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</si>
  <si>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</si>
  <si>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</si>
  <si>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</si>
  <si>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</si>
  <si>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</si>
  <si>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</si>
  <si>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</si>
  <si>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</si>
  <si>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</si>
  <si>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</si>
  <si>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</si>
  <si>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</si>
  <si>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</si>
  <si>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</si>
  <si>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>1.2.1.2.2</t>
  </si>
  <si>
    <t>по г.Салават</t>
  </si>
  <si>
    <t>1.2.1.2.3</t>
  </si>
  <si>
    <t>по г.Ишимбай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</si>
  <si>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</si>
  <si>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</si>
  <si>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1.2.2.1.1</t>
  </si>
  <si>
    <t>1.2.2.1.2</t>
  </si>
  <si>
    <t>1.2.2.1.3</t>
  </si>
  <si>
    <t>M_ISH-1.2.2.1.3-2022_1</t>
  </si>
  <si>
    <t>1.2.2.2.1</t>
  </si>
  <si>
    <t>M_STR-1.2.2.2.1-2022_1</t>
  </si>
  <si>
    <t>M_STR-1.2.2.2.1-2022_2</t>
  </si>
  <si>
    <t>M_STR-1.2.2.2.1-2022_3</t>
  </si>
  <si>
    <t>1.2.2.2.2</t>
  </si>
  <si>
    <t>1.2.2.2.3</t>
  </si>
  <si>
    <t>M_ISH-1.2.2.2.3-2022_1</t>
  </si>
  <si>
    <t>M_ISH-1.2.2.2.3-2022_2</t>
  </si>
  <si>
    <t>1.2.3.1.1</t>
  </si>
  <si>
    <t>1.2.3.1.2</t>
  </si>
  <si>
    <t>1.2.3.1.3</t>
  </si>
  <si>
    <t>1.2.4.2.1</t>
  </si>
  <si>
    <t>1.2.4.2.2</t>
  </si>
  <si>
    <t>1.4.1</t>
  </si>
  <si>
    <t>M_STR-1.4-2022-STR-1.4-2023_5</t>
  </si>
  <si>
    <t>1.4.2</t>
  </si>
  <si>
    <t>M_SLV-1.4-2022_1</t>
  </si>
  <si>
    <t>Строительство ВЛИ-0,4 кВ 1,4 км в 10 квартале</t>
  </si>
  <si>
    <t>M_SLV-1.4-2022_3</t>
  </si>
  <si>
    <t>M_SLV-1.4-2022_4</t>
  </si>
  <si>
    <t>1.4.3</t>
  </si>
  <si>
    <t>1.6.1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</si>
  <si>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</si>
  <si>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</si>
  <si>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</si>
  <si>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</si>
  <si>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</si>
  <si>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</si>
  <si>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1.6.2</t>
  </si>
  <si>
    <t>Покупка автомобиля Lada Niva 1шт.</t>
  </si>
  <si>
    <t>M_SLV-1.6-2022_2</t>
  </si>
  <si>
    <t>1.6.3</t>
  </si>
  <si>
    <t>ООО "АСТ"</t>
  </si>
  <si>
    <t xml:space="preserve">  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</si>
  <si>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</si>
  <si>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</si>
  <si>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</si>
  <si>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</si>
  <si>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</si>
  <si>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</si>
  <si>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</si>
  <si>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</si>
  <si>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</si>
  <si>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</si>
  <si>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</si>
  <si>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</si>
  <si>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</si>
  <si>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</si>
  <si>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</si>
  <si>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</si>
  <si>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</si>
  <si>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</si>
  <si>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</si>
  <si>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</si>
  <si>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</si>
  <si>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</si>
  <si>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</si>
  <si>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</si>
  <si>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</si>
  <si>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</si>
  <si>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</si>
  <si>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</si>
  <si>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</si>
  <si>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</si>
  <si>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</si>
  <si>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</si>
  <si>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</si>
  <si>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</si>
  <si>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</si>
  <si>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</si>
  <si>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</si>
  <si>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Освоение капитальных вложений 2023 года, млн. рублей (без НДС)</t>
  </si>
  <si>
    <t>Фактический объем освоения капитальных вложений на 01.01. 2023 года в прогнозных ценах соответствующих лет, млн. рублей
(без НДС)</t>
  </si>
  <si>
    <t>Остаток освоения капитальных вложений на 01.01. 2023 года, млн. рублей
(без НДС)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</si>
  <si>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</si>
  <si>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</si>
  <si>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</si>
  <si>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</si>
  <si>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</si>
  <si>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</si>
  <si>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</si>
  <si>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</si>
  <si>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</si>
  <si>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</si>
  <si>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</si>
  <si>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</si>
  <si>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</si>
  <si>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</si>
  <si>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</si>
  <si>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</si>
  <si>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</si>
  <si>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</si>
  <si>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</si>
  <si>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</si>
  <si>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</si>
  <si>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</si>
  <si>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</si>
  <si>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</si>
  <si>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</si>
  <si>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</si>
  <si>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</si>
  <si>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</si>
  <si>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</si>
  <si>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</si>
  <si>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</si>
  <si>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</si>
  <si>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</si>
  <si>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</si>
  <si>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</si>
  <si>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</si>
  <si>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</si>
  <si>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</si>
  <si>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</si>
  <si>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</si>
  <si>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</si>
  <si>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</si>
  <si>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</si>
  <si>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</si>
  <si>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</si>
  <si>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</si>
  <si>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</si>
  <si>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</si>
  <si>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</si>
  <si>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</si>
  <si>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</si>
  <si>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</si>
  <si>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</si>
  <si>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</si>
  <si>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</si>
  <si>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</si>
  <si>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</si>
  <si>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</si>
  <si>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</si>
  <si>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</si>
  <si>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</si>
  <si>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</si>
  <si>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</si>
  <si>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</si>
  <si>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</si>
  <si>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</si>
  <si>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</si>
  <si>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</si>
  <si>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</si>
  <si>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</si>
  <si>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</si>
  <si>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</si>
  <si>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</si>
  <si>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</si>
  <si>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</si>
  <si>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</si>
  <si>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</si>
  <si>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</si>
  <si>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</si>
  <si>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</si>
  <si>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</si>
  <si>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</si>
  <si>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1,3 км в 29 квартале</t>
  </si>
  <si>
    <t>Строительство ВЛЗ-10 кВ 1,5 км от фид. 61 ПС Техстекло для МР-Западный</t>
  </si>
  <si>
    <t>N_SLV-1.4-2023_7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</si>
  <si>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</si>
  <si>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</si>
  <si>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</si>
  <si>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</si>
  <si>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</si>
  <si>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</si>
  <si>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</si>
  <si>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</si>
  <si>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</si>
  <si>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</si>
  <si>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</si>
  <si>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</si>
  <si>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</si>
  <si>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</si>
  <si>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</si>
  <si>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</si>
  <si>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</si>
  <si>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</si>
  <si>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</si>
  <si>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</si>
  <si>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</si>
  <si>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</si>
  <si>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</si>
  <si>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Замена приборов учета в связи с истекшим межповерочным интервалом (919 шт.)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</si>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</sst>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165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2" borderId="2" xfId="14" applyFont="1" applyFill="1" applyBorder="1" applyAlignment="1">
      <alignment horizontal="center" vertical="center" wrapText="1"/>
    </xf>
    <xf numFmtId="0" fontId="11" fillId="0" borderId="2" xfId="13" applyFont="1" applyBorder="1" applyAlignment="1">
      <alignment vertical="center" wrapText="1"/>
    </xf>
    <xf numFmtId="0" fontId="19" fillId="2" borderId="2" xfId="13" applyFont="1" applyFill="1" applyBorder="1" applyAlignment="1">
      <alignment vertical="center" wrapText="1"/>
    </xf>
    <xf numFmtId="0" fontId="19" fillId="0" borderId="2" xfId="13" applyFont="1" applyBorder="1" applyAlignment="1">
      <alignment vertical="center" wrapText="1"/>
    </xf>
    <xf numFmtId="0" fontId="19" fillId="2" borderId="2" xfId="8" applyFont="1" applyFill="1" applyBorder="1" applyAlignment="1">
      <alignment horizontal="left" vertical="top" wrapText="1"/>
    </xf>
    <xf numFmtId="0" fontId="19" fillId="0" borderId="2" xfId="8" applyFont="1" applyBorder="1" applyAlignment="1">
      <alignment horizontal="left" vertical="top" wrapText="1"/>
    </xf>
    <xf numFmtId="49" fontId="11" fillId="0" borderId="2" xfId="7" applyNumberFormat="1" applyBorder="1" applyAlignment="1">
      <alignment horizontal="left" vertical="center" wrapText="1"/>
    </xf>
    <xf numFmtId="49" fontId="19" fillId="2" borderId="2" xfId="7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49" fontId="11" fillId="2" borderId="2" xfId="8" applyNumberForma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0" fontId="19" fillId="2" borderId="2" xfId="14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left" vertical="center" wrapText="1"/>
    </xf>
    <xf numFmtId="2" fontId="19" fillId="2" borderId="2" xfId="0" applyNumberFormat="1" applyFont="1" applyFill="1" applyBorder="1" applyAlignment="1">
      <alignment horizontal="left" vertical="center" wrapText="1"/>
    </xf>
    <xf numFmtId="0" fontId="19" fillId="0" borderId="2" xfId="15" applyFont="1" applyBorder="1" applyAlignment="1">
      <alignment horizontal="left" vertical="center" wrapText="1"/>
    </xf>
    <xf numFmtId="49" fontId="7" fillId="6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20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147"/>
  <sheetViews>
    <sheetView tabSelected="1" zoomScale="85" zoomScaleNormal="85" workbookViewId="0">
      <pane ySplit="16" topLeftCell="A17" activePane="bottomLeft" state="frozen"/>
      <selection activeCell="B1" sqref="B1"/>
      <selection pane="bottomLeft" activeCell="B7" sqref="B7"/>
    </sheetView>
  </sheetViews>
  <sheetFormatPr defaultRowHeight="15" outlineLevelRow="1" x14ac:dyDescent="0.2"/>
  <cols>
    <col min="1" max="1" width="8" style="1" bestFit="1" customWidth="1"/>
    <col min="2" max="2" width="35" style="1" customWidth="1"/>
    <col min="3" max="3" width="15.28515625" style="1" customWidth="1"/>
    <col min="4" max="4" width="11.140625" style="1" customWidth="1"/>
    <col min="5" max="5" width="11.42578125" style="1" customWidth="1"/>
    <col min="6" max="6" width="7.140625" style="1" customWidth="1"/>
    <col min="7" max="7" width="7.5703125" style="1" bestFit="1" customWidth="1"/>
    <col min="8" max="8" width="7.5703125" style="1" customWidth="1"/>
    <col min="9" max="9" width="7.85546875" style="1" customWidth="1"/>
    <col min="10" max="10" width="7.7109375" style="1" bestFit="1" customWidth="1"/>
    <col min="11" max="11" width="6.5703125" style="1" bestFit="1" customWidth="1"/>
    <col min="12" max="14" width="6.42578125" style="1" bestFit="1" customWidth="1"/>
    <col min="15" max="15" width="7.7109375" style="1" bestFit="1" customWidth="1"/>
    <col min="16" max="16" width="7.5703125" style="1" customWidth="1"/>
    <col min="17" max="17" width="6.42578125" style="1" bestFit="1" customWidth="1"/>
    <col min="18" max="18" width="7.85546875" style="1" bestFit="1" customWidth="1"/>
    <col min="19" max="19" width="7.5703125" style="1" customWidth="1"/>
    <col min="20" max="20" width="8.7109375" style="1" customWidth="1"/>
    <col min="21" max="21" width="6.42578125" style="1" customWidth="1"/>
    <col min="22" max="22" width="21.42578125" style="1" customWidth="1"/>
    <col min="23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130</v>
      </c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86" t="s">
        <v>1</v>
      </c>
      <c r="U2" s="86"/>
      <c r="V2" s="86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280</v>
      </c>
      <c r="I4" s="11" t="s">
        <v>4</v>
      </c>
      <c r="J4" s="9" t="s">
        <v>132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16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88" t="s">
        <v>129</v>
      </c>
      <c r="H6" s="88"/>
      <c r="I6" s="88"/>
      <c r="J6" s="88"/>
      <c r="K6" s="88"/>
      <c r="L6" s="88"/>
      <c r="M6" s="88"/>
      <c r="N6" s="88"/>
      <c r="O6" s="88"/>
      <c r="P6" s="88"/>
      <c r="Q6" s="10"/>
      <c r="AX6" s="17"/>
    </row>
    <row r="7" spans="1:1018" s="3" customFormat="1" ht="12.75" x14ac:dyDescent="0.2">
      <c r="G7" s="89" t="s">
        <v>7</v>
      </c>
      <c r="H7" s="89"/>
      <c r="I7" s="89"/>
      <c r="J7" s="89"/>
      <c r="K7" s="89"/>
      <c r="L7" s="89"/>
      <c r="M7" s="89"/>
      <c r="N7" s="89"/>
      <c r="O7" s="89"/>
      <c r="P7" s="89"/>
      <c r="Q7" s="12"/>
      <c r="AX7" s="17"/>
    </row>
    <row r="8" spans="1:1018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s="90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16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" t="s">
        <v>8</v>
      </c>
      <c r="J9" s="9" t="s">
        <v>132</v>
      </c>
      <c r="K9" s="2" t="s">
        <v>9</v>
      </c>
      <c r="R9" s="90"/>
      <c r="AX9" s="17"/>
    </row>
    <row r="10" spans="1:1018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16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G11" s="8" t="s">
        <v>10</v>
      </c>
      <c r="H11" s="85" t="s">
        <v>131</v>
      </c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AX11" s="17"/>
    </row>
    <row r="12" spans="1:1018" s="3" customFormat="1" ht="12.75" x14ac:dyDescent="0.2">
      <c r="H12" s="93" t="s">
        <v>11</v>
      </c>
      <c r="I12" s="93"/>
      <c r="J12" s="93"/>
      <c r="K12" s="93"/>
      <c r="L12" s="93"/>
      <c r="M12" s="93"/>
      <c r="N12" s="93"/>
      <c r="O12" s="93"/>
      <c r="P12" s="93"/>
      <c r="Q12" s="93"/>
      <c r="AX12" s="17"/>
    </row>
    <row r="13" spans="1:1018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16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94" t="s">
        <v>12</v>
      </c>
      <c r="B14" s="95" t="s">
        <v>13</v>
      </c>
      <c r="C14" s="95" t="s">
        <v>14</v>
      </c>
      <c r="D14" s="95" t="s">
        <v>15</v>
      </c>
      <c r="E14" s="95" t="s">
        <v>169</v>
      </c>
      <c r="F14" s="91" t="s">
        <v>170</v>
      </c>
      <c r="G14" s="92"/>
      <c r="H14" s="91" t="s">
        <v>168</v>
      </c>
      <c r="I14" s="98"/>
      <c r="J14" s="98"/>
      <c r="K14" s="98"/>
      <c r="L14" s="98"/>
      <c r="M14" s="98"/>
      <c r="N14" s="98"/>
      <c r="O14" s="98"/>
      <c r="P14" s="98"/>
      <c r="Q14" s="92"/>
      <c r="R14" s="91" t="s">
        <v>16</v>
      </c>
      <c r="S14" s="92"/>
      <c r="T14" s="101" t="s">
        <v>17</v>
      </c>
      <c r="U14" s="102"/>
      <c r="V14" s="95" t="s">
        <v>18</v>
      </c>
      <c r="AX14" s="17"/>
    </row>
    <row r="15" spans="1:1018" x14ac:dyDescent="0.2">
      <c r="A15" s="94"/>
      <c r="B15" s="96"/>
      <c r="C15" s="96"/>
      <c r="D15" s="96"/>
      <c r="E15" s="96"/>
      <c r="F15" s="99" t="s">
        <v>19</v>
      </c>
      <c r="G15" s="99" t="s">
        <v>20</v>
      </c>
      <c r="H15" s="91" t="s">
        <v>21</v>
      </c>
      <c r="I15" s="92"/>
      <c r="J15" s="91" t="s">
        <v>22</v>
      </c>
      <c r="K15" s="92"/>
      <c r="L15" s="91" t="s">
        <v>23</v>
      </c>
      <c r="M15" s="92"/>
      <c r="N15" s="91" t="s">
        <v>24</v>
      </c>
      <c r="O15" s="92"/>
      <c r="P15" s="91" t="s">
        <v>25</v>
      </c>
      <c r="Q15" s="92"/>
      <c r="R15" s="99" t="s">
        <v>20</v>
      </c>
      <c r="S15" s="99" t="s">
        <v>19</v>
      </c>
      <c r="T15" s="103"/>
      <c r="U15" s="104"/>
      <c r="V15" s="96"/>
      <c r="AX15" s="17"/>
      <c r="AMD15"/>
    </row>
    <row r="16" spans="1:1018" ht="65.25" customHeight="1" x14ac:dyDescent="0.2">
      <c r="A16" s="94"/>
      <c r="B16" s="97"/>
      <c r="C16" s="97"/>
      <c r="D16" s="97"/>
      <c r="E16" s="97"/>
      <c r="F16" s="100"/>
      <c r="G16" s="100"/>
      <c r="H16" s="5" t="s">
        <v>26</v>
      </c>
      <c r="I16" s="5" t="s">
        <v>27</v>
      </c>
      <c r="J16" s="5" t="s">
        <v>26</v>
      </c>
      <c r="K16" s="5" t="s">
        <v>27</v>
      </c>
      <c r="L16" s="5" t="s">
        <v>26</v>
      </c>
      <c r="M16" s="5" t="s">
        <v>27</v>
      </c>
      <c r="N16" s="5" t="s">
        <v>26</v>
      </c>
      <c r="O16" s="5" t="s">
        <v>27</v>
      </c>
      <c r="P16" s="5" t="s">
        <v>26</v>
      </c>
      <c r="Q16" s="5" t="s">
        <v>27</v>
      </c>
      <c r="R16" s="100"/>
      <c r="S16" s="100"/>
      <c r="T16" s="7" t="s">
        <v>28</v>
      </c>
      <c r="U16" s="7" t="s">
        <v>29</v>
      </c>
      <c r="V16" s="97"/>
      <c r="AX16" s="17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17"/>
    </row>
    <row r="18" spans="1:1018" s="18" customFormat="1" ht="25.5" x14ac:dyDescent="0.25">
      <c r="A18" s="42" t="s">
        <v>30</v>
      </c>
      <c r="B18" s="43" t="s">
        <v>31</v>
      </c>
      <c r="C18" s="43" t="s">
        <v>32</v>
      </c>
      <c r="D18" s="44" t="s">
        <v>33</v>
      </c>
      <c r="E18" s="45" t="s">
        <v>33</v>
      </c>
      <c r="F18" s="44" t="s">
        <v>33</v>
      </c>
      <c r="G18" s="46">
        <f>H18</f>
        <v>401.35500000000002</v>
      </c>
      <c r="H18" s="47">
        <f>SUM(J18,L18,N18,P18)</f>
        <v>401.35500000000002</v>
      </c>
      <c r="I18" s="44">
        <f>SUM(K18,M18,O18,Q18)</f>
        <v>243.92074174999999</v>
      </c>
      <c r="J18" s="47">
        <f t="shared" ref="J18:O18" si="0">SUM(J19,J20,J21,J22,J23,J24)</f>
        <v>0</v>
      </c>
      <c r="K18" s="47">
        <f t="shared" si="0"/>
        <v>0</v>
      </c>
      <c r="L18" s="47">
        <f t="shared" si="0"/>
        <v>0</v>
      </c>
      <c r="M18" s="47">
        <f t="shared" ref="M18" si="1">SUM(M19,M20,M21,M22,M23,M24)</f>
        <v>0</v>
      </c>
      <c r="N18" s="47">
        <f t="shared" si="0"/>
        <v>0</v>
      </c>
      <c r="O18" s="47">
        <f t="shared" si="0"/>
        <v>0</v>
      </c>
      <c r="P18" s="47">
        <f t="shared" ref="P18:Q18" si="2">SUM(P19,P20,P21,P22,P23,P24)</f>
        <v>401.35500000000002</v>
      </c>
      <c r="Q18" s="47">
        <f t="shared" si="2"/>
        <v>243.92074174999999</v>
      </c>
      <c r="R18" s="46">
        <f>H18-I18</f>
        <v>157.43425825000003</v>
      </c>
      <c r="S18" s="46" t="s">
        <v>33</v>
      </c>
      <c r="T18" s="46">
        <f>I18-H18</f>
        <v>-157.43425825000003</v>
      </c>
      <c r="U18" s="47" t="s">
        <v>33</v>
      </c>
      <c r="V18" s="45" t="s">
        <v>33</v>
      </c>
      <c r="W18" s="41"/>
      <c r="X18" s="41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20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</row>
    <row r="19" spans="1:1018" s="18" customFormat="1" ht="96.75" customHeight="1" x14ac:dyDescent="0.25">
      <c r="A19" s="42" t="s">
        <v>34</v>
      </c>
      <c r="B19" s="43" t="s">
        <v>35</v>
      </c>
      <c r="C19" s="43" t="s">
        <v>32</v>
      </c>
      <c r="D19" s="44" t="s">
        <v>33</v>
      </c>
      <c r="E19" s="45" t="s">
        <v>33</v>
      </c>
      <c r="F19" s="44" t="s">
        <v>33</v>
      </c>
      <c r="G19" s="46">
        <f t="shared" ref="G19:G59" si="3">H19</f>
        <v>95.240000000000009</v>
      </c>
      <c r="H19" s="46">
        <f t="shared" ref="H19:H59" si="4">SUM(J19,L19,N19,P19)</f>
        <v>95.240000000000009</v>
      </c>
      <c r="I19" s="45">
        <f t="shared" ref="I19:I59" si="5">SUM(K19,M19,O19,Q19)</f>
        <v>0</v>
      </c>
      <c r="J19" s="46">
        <f t="shared" ref="J19:O19" si="6">SUM(J25)</f>
        <v>0</v>
      </c>
      <c r="K19" s="46">
        <f t="shared" si="6"/>
        <v>0</v>
      </c>
      <c r="L19" s="46">
        <f t="shared" si="6"/>
        <v>0</v>
      </c>
      <c r="M19" s="46">
        <f t="shared" ref="M19" si="7">SUM(M25)</f>
        <v>0</v>
      </c>
      <c r="N19" s="46">
        <f t="shared" si="6"/>
        <v>0</v>
      </c>
      <c r="O19" s="46">
        <f t="shared" si="6"/>
        <v>0</v>
      </c>
      <c r="P19" s="47">
        <f t="shared" ref="P19:Q19" si="8">SUM(P25)</f>
        <v>95.240000000000009</v>
      </c>
      <c r="Q19" s="46">
        <f t="shared" si="8"/>
        <v>0</v>
      </c>
      <c r="R19" s="46">
        <f t="shared" ref="R19:R59" si="9">H19-I19</f>
        <v>95.240000000000009</v>
      </c>
      <c r="S19" s="46" t="s">
        <v>33</v>
      </c>
      <c r="T19" s="46">
        <f t="shared" ref="T19:T59" si="10">I19-H19</f>
        <v>-95.240000000000009</v>
      </c>
      <c r="U19" s="47" t="s">
        <v>33</v>
      </c>
      <c r="V19" s="48" t="s">
        <v>84</v>
      </c>
      <c r="W19" s="41"/>
      <c r="X19" s="41"/>
      <c r="Y19" s="40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20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</row>
    <row r="20" spans="1:1018" s="18" customFormat="1" ht="25.5" x14ac:dyDescent="0.25">
      <c r="A20" s="42" t="s">
        <v>36</v>
      </c>
      <c r="B20" s="43" t="s">
        <v>37</v>
      </c>
      <c r="C20" s="43" t="s">
        <v>32</v>
      </c>
      <c r="D20" s="44" t="s">
        <v>33</v>
      </c>
      <c r="E20" s="45" t="s">
        <v>33</v>
      </c>
      <c r="F20" s="44" t="s">
        <v>33</v>
      </c>
      <c r="G20" s="46">
        <f t="shared" si="3"/>
        <v>207.61499999999998</v>
      </c>
      <c r="H20" s="46">
        <f t="shared" si="4"/>
        <v>207.61499999999998</v>
      </c>
      <c r="I20" s="45">
        <f t="shared" si="5"/>
        <v>174.07309770666666</v>
      </c>
      <c r="J20" s="46">
        <f t="shared" ref="J20:O20" si="11">SUM(J30)</f>
        <v>0</v>
      </c>
      <c r="K20" s="46">
        <f t="shared" si="11"/>
        <v>0</v>
      </c>
      <c r="L20" s="46">
        <f t="shared" si="11"/>
        <v>0</v>
      </c>
      <c r="M20" s="46">
        <f t="shared" ref="M20" si="12">SUM(M30)</f>
        <v>0</v>
      </c>
      <c r="N20" s="46">
        <f t="shared" si="11"/>
        <v>0</v>
      </c>
      <c r="O20" s="46">
        <f t="shared" si="11"/>
        <v>0</v>
      </c>
      <c r="P20" s="47">
        <f t="shared" ref="P20:Q20" si="13">SUM(P30)</f>
        <v>207.61499999999998</v>
      </c>
      <c r="Q20" s="46">
        <f t="shared" si="13"/>
        <v>174.07309770666666</v>
      </c>
      <c r="R20" s="46">
        <f t="shared" si="9"/>
        <v>33.541902293333322</v>
      </c>
      <c r="S20" s="46" t="s">
        <v>33</v>
      </c>
      <c r="T20" s="46">
        <f t="shared" si="10"/>
        <v>-33.541902293333322</v>
      </c>
      <c r="U20" s="47" t="s">
        <v>33</v>
      </c>
      <c r="V20" s="45" t="s">
        <v>33</v>
      </c>
      <c r="W20" s="41"/>
      <c r="X20" s="41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20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</row>
    <row r="21" spans="1:1018" s="18" customFormat="1" ht="51" x14ac:dyDescent="0.25">
      <c r="A21" s="42" t="s">
        <v>38</v>
      </c>
      <c r="B21" s="43" t="s">
        <v>39</v>
      </c>
      <c r="C21" s="43" t="s">
        <v>32</v>
      </c>
      <c r="D21" s="44" t="s">
        <v>33</v>
      </c>
      <c r="E21" s="45" t="s">
        <v>33</v>
      </c>
      <c r="F21" s="45" t="s">
        <v>33</v>
      </c>
      <c r="G21" s="46">
        <f t="shared" si="3"/>
        <v>0</v>
      </c>
      <c r="H21" s="46">
        <f t="shared" si="4"/>
        <v>0</v>
      </c>
      <c r="I21" s="45">
        <f t="shared" si="5"/>
        <v>0</v>
      </c>
      <c r="J21" s="46">
        <f t="shared" ref="J21:O22" si="14">SUM(J105)</f>
        <v>0</v>
      </c>
      <c r="K21" s="46">
        <f t="shared" si="14"/>
        <v>0</v>
      </c>
      <c r="L21" s="46">
        <f t="shared" si="14"/>
        <v>0</v>
      </c>
      <c r="M21" s="46">
        <f t="shared" si="14"/>
        <v>0</v>
      </c>
      <c r="N21" s="46">
        <f t="shared" si="14"/>
        <v>0</v>
      </c>
      <c r="O21" s="46">
        <f t="shared" si="14"/>
        <v>0</v>
      </c>
      <c r="P21" s="47">
        <f t="shared" ref="P21:Q21" si="15">SUM(P105)</f>
        <v>0</v>
      </c>
      <c r="Q21" s="46">
        <f t="shared" si="15"/>
        <v>0</v>
      </c>
      <c r="R21" s="46">
        <f t="shared" si="9"/>
        <v>0</v>
      </c>
      <c r="S21" s="46" t="s">
        <v>33</v>
      </c>
      <c r="T21" s="46">
        <f t="shared" si="10"/>
        <v>0</v>
      </c>
      <c r="U21" s="47" t="s">
        <v>33</v>
      </c>
      <c r="V21" s="45" t="s">
        <v>33</v>
      </c>
      <c r="W21" s="41"/>
      <c r="X21" s="41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20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</row>
    <row r="22" spans="1:1018" s="18" customFormat="1" ht="32.25" customHeight="1" x14ac:dyDescent="0.25">
      <c r="A22" s="42" t="s">
        <v>40</v>
      </c>
      <c r="B22" s="43" t="s">
        <v>41</v>
      </c>
      <c r="C22" s="43" t="s">
        <v>32</v>
      </c>
      <c r="D22" s="44" t="s">
        <v>33</v>
      </c>
      <c r="E22" s="45" t="s">
        <v>33</v>
      </c>
      <c r="F22" s="45" t="s">
        <v>33</v>
      </c>
      <c r="G22" s="46">
        <f t="shared" si="3"/>
        <v>48.180000000000007</v>
      </c>
      <c r="H22" s="46">
        <f t="shared" si="4"/>
        <v>48.180000000000007</v>
      </c>
      <c r="I22" s="45">
        <f t="shared" si="5"/>
        <v>22.494478109999999</v>
      </c>
      <c r="J22" s="46">
        <f t="shared" ref="J22:O22" si="16">SUM(J106)</f>
        <v>0</v>
      </c>
      <c r="K22" s="46">
        <f t="shared" si="16"/>
        <v>0</v>
      </c>
      <c r="L22" s="46">
        <f t="shared" si="16"/>
        <v>0</v>
      </c>
      <c r="M22" s="46">
        <f t="shared" si="14"/>
        <v>0</v>
      </c>
      <c r="N22" s="46">
        <f t="shared" si="16"/>
        <v>0</v>
      </c>
      <c r="O22" s="46">
        <f t="shared" si="16"/>
        <v>0</v>
      </c>
      <c r="P22" s="47">
        <f t="shared" ref="P22:Q22" si="17">SUM(P106)</f>
        <v>48.180000000000007</v>
      </c>
      <c r="Q22" s="46">
        <f t="shared" si="17"/>
        <v>22.494478109999999</v>
      </c>
      <c r="R22" s="46">
        <f t="shared" si="9"/>
        <v>25.685521890000008</v>
      </c>
      <c r="S22" s="46" t="s">
        <v>33</v>
      </c>
      <c r="T22" s="46">
        <f t="shared" si="10"/>
        <v>-25.685521890000008</v>
      </c>
      <c r="U22" s="47" t="s">
        <v>33</v>
      </c>
      <c r="V22" s="45" t="s">
        <v>33</v>
      </c>
      <c r="W22" s="41"/>
      <c r="X22" s="41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20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</row>
    <row r="23" spans="1:1018" s="18" customFormat="1" ht="38.25" x14ac:dyDescent="0.25">
      <c r="A23" s="42" t="s">
        <v>42</v>
      </c>
      <c r="B23" s="43" t="s">
        <v>43</v>
      </c>
      <c r="C23" s="43" t="s">
        <v>32</v>
      </c>
      <c r="D23" s="44" t="s">
        <v>33</v>
      </c>
      <c r="E23" s="45" t="s">
        <v>33</v>
      </c>
      <c r="F23" s="45" t="s">
        <v>33</v>
      </c>
      <c r="G23" s="46">
        <f t="shared" si="3"/>
        <v>0</v>
      </c>
      <c r="H23" s="46">
        <f t="shared" si="4"/>
        <v>0</v>
      </c>
      <c r="I23" s="45">
        <f t="shared" si="5"/>
        <v>0</v>
      </c>
      <c r="J23" s="46">
        <f t="shared" ref="J23:O23" si="18">SUM(J127)</f>
        <v>0</v>
      </c>
      <c r="K23" s="46">
        <f t="shared" si="18"/>
        <v>0</v>
      </c>
      <c r="L23" s="46">
        <f t="shared" si="18"/>
        <v>0</v>
      </c>
      <c r="M23" s="46">
        <f t="shared" ref="M23" si="19">SUM(M127)</f>
        <v>0</v>
      </c>
      <c r="N23" s="46">
        <f t="shared" si="18"/>
        <v>0</v>
      </c>
      <c r="O23" s="46">
        <f t="shared" si="18"/>
        <v>0</v>
      </c>
      <c r="P23" s="47">
        <v>0</v>
      </c>
      <c r="Q23" s="46">
        <v>0</v>
      </c>
      <c r="R23" s="46">
        <f t="shared" si="9"/>
        <v>0</v>
      </c>
      <c r="S23" s="46" t="s">
        <v>33</v>
      </c>
      <c r="T23" s="46">
        <f t="shared" si="10"/>
        <v>0</v>
      </c>
      <c r="U23" s="47" t="s">
        <v>33</v>
      </c>
      <c r="V23" s="45" t="s">
        <v>33</v>
      </c>
      <c r="W23" s="41"/>
      <c r="X23" s="41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20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</row>
    <row r="24" spans="1:1018" s="18" customFormat="1" ht="27" customHeight="1" x14ac:dyDescent="0.25">
      <c r="A24" s="42" t="s">
        <v>44</v>
      </c>
      <c r="B24" s="43" t="s">
        <v>45</v>
      </c>
      <c r="C24" s="43" t="s">
        <v>32</v>
      </c>
      <c r="D24" s="44" t="s">
        <v>33</v>
      </c>
      <c r="E24" s="45" t="s">
        <v>33</v>
      </c>
      <c r="F24" s="45" t="s">
        <v>33</v>
      </c>
      <c r="G24" s="46">
        <f t="shared" si="3"/>
        <v>50.32</v>
      </c>
      <c r="H24" s="46">
        <f t="shared" si="4"/>
        <v>50.32</v>
      </c>
      <c r="I24" s="45">
        <f t="shared" si="5"/>
        <v>47.353165933333337</v>
      </c>
      <c r="J24" s="46">
        <f t="shared" ref="J24:O24" si="20">SUM(J124)</f>
        <v>0</v>
      </c>
      <c r="K24" s="46">
        <f t="shared" si="20"/>
        <v>0</v>
      </c>
      <c r="L24" s="46">
        <f t="shared" si="20"/>
        <v>0</v>
      </c>
      <c r="M24" s="46">
        <f t="shared" si="20"/>
        <v>0</v>
      </c>
      <c r="N24" s="46">
        <f t="shared" si="20"/>
        <v>0</v>
      </c>
      <c r="O24" s="46">
        <f t="shared" si="20"/>
        <v>0</v>
      </c>
      <c r="P24" s="47">
        <f t="shared" ref="P24:Q24" si="21">SUM(P124)</f>
        <v>50.32</v>
      </c>
      <c r="Q24" s="46">
        <f t="shared" si="21"/>
        <v>47.353165933333337</v>
      </c>
      <c r="R24" s="46">
        <f t="shared" si="9"/>
        <v>2.9668340666666637</v>
      </c>
      <c r="S24" s="46" t="s">
        <v>33</v>
      </c>
      <c r="T24" s="46">
        <f t="shared" si="10"/>
        <v>-2.9668340666666637</v>
      </c>
      <c r="U24" s="47" t="s">
        <v>33</v>
      </c>
      <c r="V24" s="45" t="s">
        <v>33</v>
      </c>
      <c r="W24" s="41"/>
      <c r="X24" s="41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20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</row>
    <row r="25" spans="1:1018" s="18" customFormat="1" ht="25.5" x14ac:dyDescent="0.25">
      <c r="A25" s="23" t="s">
        <v>46</v>
      </c>
      <c r="B25" s="24" t="s">
        <v>47</v>
      </c>
      <c r="C25" s="24" t="s">
        <v>32</v>
      </c>
      <c r="D25" s="34" t="s">
        <v>33</v>
      </c>
      <c r="E25" s="33" t="s">
        <v>33</v>
      </c>
      <c r="F25" s="34" t="s">
        <v>33</v>
      </c>
      <c r="G25" s="35">
        <f t="shared" si="3"/>
        <v>95.240000000000009</v>
      </c>
      <c r="H25" s="35">
        <f t="shared" si="4"/>
        <v>95.240000000000009</v>
      </c>
      <c r="I25" s="33">
        <f t="shared" si="5"/>
        <v>0</v>
      </c>
      <c r="J25" s="35">
        <f t="shared" ref="J25:Q25" si="22">J26</f>
        <v>0</v>
      </c>
      <c r="K25" s="35">
        <f t="shared" si="22"/>
        <v>0</v>
      </c>
      <c r="L25" s="35">
        <f t="shared" si="22"/>
        <v>0</v>
      </c>
      <c r="M25" s="35">
        <f t="shared" si="22"/>
        <v>0</v>
      </c>
      <c r="N25" s="35">
        <f t="shared" si="22"/>
        <v>0</v>
      </c>
      <c r="O25" s="35">
        <f t="shared" si="22"/>
        <v>0</v>
      </c>
      <c r="P25" s="29">
        <f t="shared" si="22"/>
        <v>95.240000000000009</v>
      </c>
      <c r="Q25" s="35">
        <f t="shared" si="22"/>
        <v>0</v>
      </c>
      <c r="R25" s="35">
        <f t="shared" si="9"/>
        <v>95.240000000000009</v>
      </c>
      <c r="S25" s="35" t="s">
        <v>33</v>
      </c>
      <c r="T25" s="35">
        <f t="shared" si="10"/>
        <v>-95.240000000000009</v>
      </c>
      <c r="U25" s="29" t="s">
        <v>33</v>
      </c>
      <c r="V25" s="33" t="s">
        <v>33</v>
      </c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20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</row>
    <row r="26" spans="1:1018" ht="76.5" x14ac:dyDescent="0.2">
      <c r="A26" s="50" t="s">
        <v>48</v>
      </c>
      <c r="B26" s="51" t="s">
        <v>49</v>
      </c>
      <c r="C26" s="80" t="s">
        <v>32</v>
      </c>
      <c r="D26" s="52" t="s">
        <v>33</v>
      </c>
      <c r="E26" s="53" t="s">
        <v>33</v>
      </c>
      <c r="F26" s="52" t="s">
        <v>33</v>
      </c>
      <c r="G26" s="54">
        <f t="shared" ref="G26" si="23">H26</f>
        <v>95.240000000000009</v>
      </c>
      <c r="H26" s="54">
        <f t="shared" ref="H26" si="24">SUM(J26,L26,N26,P26)</f>
        <v>95.240000000000009</v>
      </c>
      <c r="I26" s="53">
        <f t="shared" ref="I26" si="25">SUM(K26,M26,O26,Q26)</f>
        <v>0</v>
      </c>
      <c r="J26" s="54">
        <f>SUM(J27:J29)</f>
        <v>0</v>
      </c>
      <c r="K26" s="54">
        <f t="shared" ref="K26:P26" si="26">SUM(K27:K29)</f>
        <v>0</v>
      </c>
      <c r="L26" s="54">
        <f t="shared" si="26"/>
        <v>0</v>
      </c>
      <c r="M26" s="54">
        <f t="shared" ref="M26" si="27">SUM(M27:M29)</f>
        <v>0</v>
      </c>
      <c r="N26" s="54">
        <f t="shared" si="26"/>
        <v>0</v>
      </c>
      <c r="O26" s="54">
        <f t="shared" si="26"/>
        <v>0</v>
      </c>
      <c r="P26" s="55">
        <f t="shared" si="26"/>
        <v>95.240000000000009</v>
      </c>
      <c r="Q26" s="54">
        <f t="shared" ref="Q26" si="28">SUM(Q27:Q29)</f>
        <v>0</v>
      </c>
      <c r="R26" s="54">
        <f t="shared" ref="R26" si="29">H26-I26</f>
        <v>95.240000000000009</v>
      </c>
      <c r="S26" s="54" t="s">
        <v>33</v>
      </c>
      <c r="T26" s="54">
        <f t="shared" ref="T26" si="30">I26-H26</f>
        <v>-95.240000000000009</v>
      </c>
      <c r="U26" s="55" t="s">
        <v>33</v>
      </c>
      <c r="V26" s="53" t="s">
        <v>84</v>
      </c>
      <c r="AX26" s="17"/>
    </row>
    <row r="27" spans="1:1018" ht="76.5" x14ac:dyDescent="0.2">
      <c r="A27" s="13" t="s">
        <v>50</v>
      </c>
      <c r="B27" s="49" t="s">
        <v>51</v>
      </c>
      <c r="C27" s="15" t="s">
        <v>32</v>
      </c>
      <c r="D27" s="22" t="s">
        <v>33</v>
      </c>
      <c r="E27" s="4" t="s">
        <v>33</v>
      </c>
      <c r="F27" s="4" t="s">
        <v>33</v>
      </c>
      <c r="G27" s="30">
        <f t="shared" si="3"/>
        <v>17.309999999999999</v>
      </c>
      <c r="H27" s="30">
        <f t="shared" si="4"/>
        <v>17.309999999999999</v>
      </c>
      <c r="I27" s="4">
        <f t="shared" si="5"/>
        <v>0</v>
      </c>
      <c r="J27" s="31">
        <v>0</v>
      </c>
      <c r="K27" s="30">
        <v>0</v>
      </c>
      <c r="L27" s="31">
        <v>0</v>
      </c>
      <c r="M27" s="30">
        <v>0</v>
      </c>
      <c r="N27" s="31">
        <v>0</v>
      </c>
      <c r="O27" s="30">
        <v>0</v>
      </c>
      <c r="P27" s="32">
        <v>17.309999999999999</v>
      </c>
      <c r="Q27" s="30">
        <v>0</v>
      </c>
      <c r="R27" s="30">
        <f t="shared" si="9"/>
        <v>17.309999999999999</v>
      </c>
      <c r="S27" s="30" t="s">
        <v>33</v>
      </c>
      <c r="T27" s="30">
        <f t="shared" si="10"/>
        <v>-17.309999999999999</v>
      </c>
      <c r="U27" s="32" t="s">
        <v>33</v>
      </c>
      <c r="V27" s="4" t="s">
        <v>84</v>
      </c>
      <c r="AX27" s="17"/>
    </row>
    <row r="28" spans="1:1018" ht="76.5" outlineLevel="1" x14ac:dyDescent="0.2">
      <c r="A28" s="13" t="s">
        <v>52</v>
      </c>
      <c r="B28" s="49" t="s">
        <v>53</v>
      </c>
      <c r="C28" s="15" t="s">
        <v>32</v>
      </c>
      <c r="D28" s="22" t="s">
        <v>33</v>
      </c>
      <c r="E28" s="4" t="s">
        <v>33</v>
      </c>
      <c r="F28" s="4" t="s">
        <v>33</v>
      </c>
      <c r="G28" s="30">
        <f t="shared" si="3"/>
        <v>77.930000000000007</v>
      </c>
      <c r="H28" s="30">
        <f t="shared" si="4"/>
        <v>77.930000000000007</v>
      </c>
      <c r="I28" s="4">
        <f t="shared" si="5"/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2">
        <v>77.930000000000007</v>
      </c>
      <c r="Q28" s="30">
        <v>0</v>
      </c>
      <c r="R28" s="30">
        <f t="shared" si="9"/>
        <v>77.930000000000007</v>
      </c>
      <c r="S28" s="30" t="s">
        <v>33</v>
      </c>
      <c r="T28" s="30">
        <f t="shared" si="10"/>
        <v>-77.930000000000007</v>
      </c>
      <c r="U28" s="32" t="s">
        <v>33</v>
      </c>
      <c r="V28" s="4" t="s">
        <v>84</v>
      </c>
      <c r="AX28" s="17"/>
    </row>
    <row r="29" spans="1:1018" ht="76.5" outlineLevel="1" x14ac:dyDescent="0.2">
      <c r="A29" s="13" t="s">
        <v>54</v>
      </c>
      <c r="B29" s="49" t="s">
        <v>55</v>
      </c>
      <c r="C29" s="15" t="s">
        <v>32</v>
      </c>
      <c r="D29" s="22" t="s">
        <v>33</v>
      </c>
      <c r="E29" s="4" t="s">
        <v>33</v>
      </c>
      <c r="F29" s="4" t="s">
        <v>33</v>
      </c>
      <c r="G29" s="30">
        <f t="shared" si="3"/>
        <v>0</v>
      </c>
      <c r="H29" s="30">
        <f t="shared" si="4"/>
        <v>0</v>
      </c>
      <c r="I29" s="4">
        <f t="shared" si="5"/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2">
        <v>0</v>
      </c>
      <c r="Q29" s="30">
        <v>0</v>
      </c>
      <c r="R29" s="30">
        <f t="shared" si="9"/>
        <v>0</v>
      </c>
      <c r="S29" s="30" t="s">
        <v>33</v>
      </c>
      <c r="T29" s="30">
        <f t="shared" si="10"/>
        <v>0</v>
      </c>
      <c r="U29" s="32" t="s">
        <v>33</v>
      </c>
      <c r="V29" s="4" t="s">
        <v>84</v>
      </c>
      <c r="AX29" s="17"/>
    </row>
    <row r="30" spans="1:1018" s="18" customFormat="1" ht="38.25" outlineLevel="1" x14ac:dyDescent="0.25">
      <c r="A30" s="23" t="s">
        <v>83</v>
      </c>
      <c r="B30" s="26" t="s">
        <v>56</v>
      </c>
      <c r="C30" s="25" t="s">
        <v>32</v>
      </c>
      <c r="D30" s="34" t="s">
        <v>33</v>
      </c>
      <c r="E30" s="33" t="s">
        <v>33</v>
      </c>
      <c r="F30" s="33" t="s">
        <v>33</v>
      </c>
      <c r="G30" s="35">
        <f t="shared" si="3"/>
        <v>207.61499999999998</v>
      </c>
      <c r="H30" s="35">
        <f t="shared" si="4"/>
        <v>207.61499999999998</v>
      </c>
      <c r="I30" s="33">
        <f t="shared" si="5"/>
        <v>174.07309770666666</v>
      </c>
      <c r="J30" s="35">
        <f t="shared" ref="J30:P30" si="31">SUM(J31,J58,J87,J99)</f>
        <v>0</v>
      </c>
      <c r="K30" s="35">
        <f t="shared" si="31"/>
        <v>0</v>
      </c>
      <c r="L30" s="35">
        <f t="shared" si="31"/>
        <v>0</v>
      </c>
      <c r="M30" s="35">
        <f t="shared" ref="M30" si="32">SUM(M31,M58,M87,M99)</f>
        <v>0</v>
      </c>
      <c r="N30" s="35">
        <f t="shared" si="31"/>
        <v>0</v>
      </c>
      <c r="O30" s="35">
        <f t="shared" si="31"/>
        <v>0</v>
      </c>
      <c r="P30" s="29">
        <f t="shared" si="31"/>
        <v>207.61499999999998</v>
      </c>
      <c r="Q30" s="35">
        <f t="shared" ref="Q30" si="33">SUM(Q31,Q58,Q87,Q99)</f>
        <v>174.07309770666666</v>
      </c>
      <c r="R30" s="35">
        <f t="shared" si="9"/>
        <v>33.541902293333322</v>
      </c>
      <c r="S30" s="35" t="s">
        <v>33</v>
      </c>
      <c r="T30" s="35">
        <f t="shared" si="10"/>
        <v>-33.541902293333322</v>
      </c>
      <c r="U30" s="29" t="s">
        <v>33</v>
      </c>
      <c r="V30" s="33" t="s">
        <v>33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</row>
    <row r="31" spans="1:1018" s="18" customFormat="1" ht="63.75" outlineLevel="1" x14ac:dyDescent="0.25">
      <c r="A31" s="23" t="s">
        <v>57</v>
      </c>
      <c r="B31" s="26" t="s">
        <v>58</v>
      </c>
      <c r="C31" s="24" t="s">
        <v>32</v>
      </c>
      <c r="D31" s="34" t="s">
        <v>33</v>
      </c>
      <c r="E31" s="33" t="s">
        <v>33</v>
      </c>
      <c r="F31" s="33" t="s">
        <v>33</v>
      </c>
      <c r="G31" s="35">
        <f t="shared" si="3"/>
        <v>55.775000000000006</v>
      </c>
      <c r="H31" s="35">
        <f t="shared" si="4"/>
        <v>55.775000000000006</v>
      </c>
      <c r="I31" s="33">
        <f t="shared" si="5"/>
        <v>50.350966669999998</v>
      </c>
      <c r="J31" s="35">
        <f t="shared" ref="J31:P31" si="34">SUM(J32,J37,J47)</f>
        <v>0</v>
      </c>
      <c r="K31" s="35">
        <f t="shared" si="34"/>
        <v>0</v>
      </c>
      <c r="L31" s="35">
        <f t="shared" si="34"/>
        <v>0</v>
      </c>
      <c r="M31" s="35">
        <f t="shared" ref="M31" si="35">SUM(M32,M37,M47)</f>
        <v>0</v>
      </c>
      <c r="N31" s="35">
        <f t="shared" si="34"/>
        <v>0</v>
      </c>
      <c r="O31" s="35">
        <f t="shared" si="34"/>
        <v>0</v>
      </c>
      <c r="P31" s="29">
        <f t="shared" si="34"/>
        <v>55.775000000000006</v>
      </c>
      <c r="Q31" s="35">
        <f t="shared" ref="Q31" si="36">SUM(Q32,Q37,Q47)</f>
        <v>50.350966669999998</v>
      </c>
      <c r="R31" s="35">
        <f t="shared" si="9"/>
        <v>5.4240333300000074</v>
      </c>
      <c r="S31" s="35" t="s">
        <v>33</v>
      </c>
      <c r="T31" s="35">
        <f t="shared" si="10"/>
        <v>-5.4240333300000074</v>
      </c>
      <c r="U31" s="29" t="s">
        <v>33</v>
      </c>
      <c r="V31" s="33" t="s">
        <v>33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19"/>
      <c r="ALQ31" s="19"/>
      <c r="ALR31" s="19"/>
      <c r="ALS31" s="19"/>
      <c r="ALT31" s="19"/>
      <c r="ALU31" s="19"/>
      <c r="ALV31" s="19"/>
      <c r="ALW31" s="19"/>
      <c r="ALX31" s="19"/>
      <c r="ALY31" s="19"/>
      <c r="ALZ31" s="19"/>
      <c r="AMA31" s="19"/>
      <c r="AMB31" s="19"/>
      <c r="AMC31" s="19"/>
      <c r="AMD31" s="19"/>
    </row>
    <row r="32" spans="1:1018" s="18" customFormat="1" ht="15.75" x14ac:dyDescent="0.25">
      <c r="A32" s="23" t="s">
        <v>85</v>
      </c>
      <c r="B32" s="26" t="s">
        <v>86</v>
      </c>
      <c r="C32" s="25" t="s">
        <v>32</v>
      </c>
      <c r="D32" s="34" t="s">
        <v>33</v>
      </c>
      <c r="E32" s="33" t="s">
        <v>33</v>
      </c>
      <c r="F32" s="34" t="s">
        <v>33</v>
      </c>
      <c r="G32" s="35">
        <f t="shared" ref="G32" si="37">H32</f>
        <v>25.880000000000003</v>
      </c>
      <c r="H32" s="35">
        <f t="shared" ref="H32" si="38">SUM(J32,L32,N32,P32)</f>
        <v>25.880000000000003</v>
      </c>
      <c r="I32" s="33">
        <f t="shared" ref="I32" si="39">SUM(K32,M32,O32,Q32)</f>
        <v>15.65872508</v>
      </c>
      <c r="J32" s="35">
        <f t="shared" ref="J32:P32" si="40">SUM(J33:J36)</f>
        <v>0</v>
      </c>
      <c r="K32" s="35">
        <f t="shared" si="40"/>
        <v>0</v>
      </c>
      <c r="L32" s="35">
        <f t="shared" si="40"/>
        <v>0</v>
      </c>
      <c r="M32" s="35">
        <f t="shared" ref="M32" si="41">SUM(M33:M36)</f>
        <v>0</v>
      </c>
      <c r="N32" s="35">
        <f t="shared" si="40"/>
        <v>0</v>
      </c>
      <c r="O32" s="35">
        <f t="shared" si="40"/>
        <v>0</v>
      </c>
      <c r="P32" s="29">
        <f t="shared" si="40"/>
        <v>25.880000000000003</v>
      </c>
      <c r="Q32" s="35">
        <f t="shared" ref="Q32" si="42">SUM(Q33:Q36)</f>
        <v>15.65872508</v>
      </c>
      <c r="R32" s="35">
        <f t="shared" ref="R32" si="43">H32-I32</f>
        <v>10.221274920000003</v>
      </c>
      <c r="S32" s="35" t="s">
        <v>33</v>
      </c>
      <c r="T32" s="35">
        <f t="shared" ref="T32" si="44">I32-H32</f>
        <v>-10.221274920000003</v>
      </c>
      <c r="U32" s="29" t="s">
        <v>33</v>
      </c>
      <c r="V32" s="33" t="s">
        <v>33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</row>
    <row r="33" spans="1:1018" s="18" customFormat="1" ht="189" x14ac:dyDescent="0.25">
      <c r="A33" s="14" t="s">
        <v>85</v>
      </c>
      <c r="B33" s="56" t="s">
        <v>171</v>
      </c>
      <c r="C33" s="81" t="s">
        <v>133</v>
      </c>
      <c r="D33" s="22" t="s">
        <v>33</v>
      </c>
      <c r="E33" s="4" t="s">
        <v>33</v>
      </c>
      <c r="F33" s="22" t="s">
        <v>33</v>
      </c>
      <c r="G33" s="30">
        <f t="shared" ref="G33:G36" si="45">H33</f>
        <v>3.92</v>
      </c>
      <c r="H33" s="30">
        <f t="shared" ref="H33:H36" si="46">SUM(J33,L33,N33,P33)</f>
        <v>3.92</v>
      </c>
      <c r="I33" s="4">
        <f t="shared" ref="I33:I36" si="47">SUM(K33,M33,O33,Q33)</f>
        <v>3.5176026799999991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2">
        <v>3.92</v>
      </c>
      <c r="Q33" s="30">
        <v>3.5176026799999991</v>
      </c>
      <c r="R33" s="30">
        <f t="shared" ref="R33:R36" si="48">H33-I33</f>
        <v>0.40239732000000084</v>
      </c>
      <c r="S33" s="30" t="s">
        <v>33</v>
      </c>
      <c r="T33" s="30">
        <f t="shared" ref="T33:T36" si="49">I33-H33</f>
        <v>-0.40239732000000084</v>
      </c>
      <c r="U33" s="32" t="s">
        <v>33</v>
      </c>
      <c r="V33" s="4" t="s">
        <v>33</v>
      </c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19"/>
      <c r="ALQ33" s="19"/>
      <c r="ALR33" s="19"/>
      <c r="ALS33" s="19"/>
      <c r="ALT33" s="19"/>
      <c r="ALU33" s="19"/>
      <c r="ALV33" s="19"/>
      <c r="ALW33" s="19"/>
      <c r="ALX33" s="19"/>
      <c r="ALY33" s="19"/>
      <c r="ALZ33" s="19"/>
      <c r="AMA33" s="19"/>
      <c r="AMB33" s="19"/>
      <c r="AMC33" s="19"/>
      <c r="AMD33" s="19"/>
    </row>
    <row r="34" spans="1:1018" s="18" customFormat="1" ht="110.25" x14ac:dyDescent="0.25">
      <c r="A34" s="14" t="s">
        <v>85</v>
      </c>
      <c r="B34" s="57" t="s">
        <v>172</v>
      </c>
      <c r="C34" s="82" t="s">
        <v>173</v>
      </c>
      <c r="D34" s="22" t="s">
        <v>33</v>
      </c>
      <c r="E34" s="4" t="s">
        <v>33</v>
      </c>
      <c r="F34" s="22" t="s">
        <v>33</v>
      </c>
      <c r="G34" s="30">
        <f t="shared" si="45"/>
        <v>1.62</v>
      </c>
      <c r="H34" s="30">
        <f t="shared" si="46"/>
        <v>1.62</v>
      </c>
      <c r="I34" s="4">
        <f t="shared" si="47"/>
        <v>3.3505137500000002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2">
        <v>1.62</v>
      </c>
      <c r="Q34" s="30">
        <v>3.3505137500000002</v>
      </c>
      <c r="R34" s="30">
        <f t="shared" si="48"/>
        <v>-1.7305137500000001</v>
      </c>
      <c r="S34" s="30" t="s">
        <v>33</v>
      </c>
      <c r="T34" s="30">
        <f t="shared" si="49"/>
        <v>1.7305137500000001</v>
      </c>
      <c r="U34" s="32" t="s">
        <v>33</v>
      </c>
      <c r="V34" s="4" t="s">
        <v>33</v>
      </c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19"/>
      <c r="ALQ34" s="19"/>
      <c r="ALR34" s="19"/>
      <c r="ALS34" s="19"/>
      <c r="ALT34" s="19"/>
      <c r="ALU34" s="19"/>
      <c r="ALV34" s="19"/>
      <c r="ALW34" s="19"/>
      <c r="ALX34" s="19"/>
      <c r="ALY34" s="19"/>
      <c r="ALZ34" s="19"/>
      <c r="AMA34" s="19"/>
      <c r="AMB34" s="19"/>
      <c r="AMC34" s="19"/>
      <c r="AMD34" s="19"/>
    </row>
    <row r="35" spans="1:1018" s="18" customFormat="1" ht="78.75" x14ac:dyDescent="0.25">
      <c r="A35" s="14" t="s">
        <v>85</v>
      </c>
      <c r="B35" s="57" t="s">
        <v>174</v>
      </c>
      <c r="C35" s="82" t="s">
        <v>175</v>
      </c>
      <c r="D35" s="22" t="s">
        <v>33</v>
      </c>
      <c r="E35" s="4" t="s">
        <v>33</v>
      </c>
      <c r="F35" s="22" t="s">
        <v>33</v>
      </c>
      <c r="G35" s="30">
        <f t="shared" si="45"/>
        <v>1.47</v>
      </c>
      <c r="H35" s="30">
        <f t="shared" si="46"/>
        <v>1.47</v>
      </c>
      <c r="I35" s="4">
        <f t="shared" si="47"/>
        <v>1.4805088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2">
        <v>1.47</v>
      </c>
      <c r="Q35" s="30">
        <v>1.4805088</v>
      </c>
      <c r="R35" s="30">
        <f t="shared" si="48"/>
        <v>-1.0508799999999985E-2</v>
      </c>
      <c r="S35" s="30" t="s">
        <v>33</v>
      </c>
      <c r="T35" s="30">
        <f t="shared" si="49"/>
        <v>1.0508799999999985E-2</v>
      </c>
      <c r="U35" s="32" t="s">
        <v>33</v>
      </c>
      <c r="V35" s="4" t="s">
        <v>33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  <c r="AMC35" s="19"/>
      <c r="AMD35" s="19"/>
    </row>
    <row r="36" spans="1:1018" s="18" customFormat="1" ht="63" x14ac:dyDescent="0.25">
      <c r="A36" s="14" t="s">
        <v>85</v>
      </c>
      <c r="B36" s="59" t="s">
        <v>176</v>
      </c>
      <c r="C36" s="82" t="s">
        <v>177</v>
      </c>
      <c r="D36" s="22" t="s">
        <v>33</v>
      </c>
      <c r="E36" s="4" t="s">
        <v>33</v>
      </c>
      <c r="F36" s="22" t="s">
        <v>33</v>
      </c>
      <c r="G36" s="30">
        <f t="shared" si="45"/>
        <v>18.87</v>
      </c>
      <c r="H36" s="30">
        <f t="shared" si="46"/>
        <v>18.87</v>
      </c>
      <c r="I36" s="4">
        <f t="shared" si="47"/>
        <v>7.3100998500000003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2">
        <v>18.87</v>
      </c>
      <c r="Q36" s="30">
        <v>7.3100998500000003</v>
      </c>
      <c r="R36" s="30">
        <f t="shared" si="48"/>
        <v>11.559900150000001</v>
      </c>
      <c r="S36" s="30" t="s">
        <v>33</v>
      </c>
      <c r="T36" s="30">
        <f t="shared" si="49"/>
        <v>-11.559900150000001</v>
      </c>
      <c r="U36" s="32" t="s">
        <v>33</v>
      </c>
      <c r="V36" s="4" t="s">
        <v>33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</row>
    <row r="37" spans="1:1018" s="18" customFormat="1" ht="15.75" x14ac:dyDescent="0.25">
      <c r="A37" s="23" t="s">
        <v>87</v>
      </c>
      <c r="B37" s="24" t="s">
        <v>88</v>
      </c>
      <c r="C37" s="24" t="s">
        <v>32</v>
      </c>
      <c r="D37" s="34" t="s">
        <v>33</v>
      </c>
      <c r="E37" s="33" t="s">
        <v>33</v>
      </c>
      <c r="F37" s="33" t="s">
        <v>33</v>
      </c>
      <c r="G37" s="35">
        <f t="shared" si="3"/>
        <v>21</v>
      </c>
      <c r="H37" s="35">
        <f t="shared" si="4"/>
        <v>21</v>
      </c>
      <c r="I37" s="33">
        <f t="shared" si="5"/>
        <v>23.176952719999999</v>
      </c>
      <c r="J37" s="35">
        <f>SUM(J38:J46)</f>
        <v>0</v>
      </c>
      <c r="K37" s="35">
        <f t="shared" ref="K37:P37" si="50">SUM(K38:K46)</f>
        <v>0</v>
      </c>
      <c r="L37" s="35">
        <f t="shared" si="50"/>
        <v>0</v>
      </c>
      <c r="M37" s="35">
        <f t="shared" ref="M37" si="51">SUM(M38:M46)</f>
        <v>0</v>
      </c>
      <c r="N37" s="35">
        <f t="shared" si="50"/>
        <v>0</v>
      </c>
      <c r="O37" s="35">
        <f t="shared" si="50"/>
        <v>0</v>
      </c>
      <c r="P37" s="29">
        <f t="shared" si="50"/>
        <v>21</v>
      </c>
      <c r="Q37" s="35">
        <f t="shared" ref="Q37" si="52">SUM(Q38:Q46)</f>
        <v>23.176952719999999</v>
      </c>
      <c r="R37" s="35">
        <f t="shared" si="9"/>
        <v>-2.1769527199999992</v>
      </c>
      <c r="S37" s="35" t="s">
        <v>33</v>
      </c>
      <c r="T37" s="35">
        <f t="shared" si="10"/>
        <v>2.1769527199999992</v>
      </c>
      <c r="U37" s="29" t="s">
        <v>33</v>
      </c>
      <c r="V37" s="33" t="s">
        <v>33</v>
      </c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</row>
    <row r="38" spans="1:1018" s="18" customFormat="1" ht="78.75" x14ac:dyDescent="0.25">
      <c r="A38" s="13" t="s">
        <v>87</v>
      </c>
      <c r="B38" s="60" t="s">
        <v>178</v>
      </c>
      <c r="C38" s="81" t="s">
        <v>134</v>
      </c>
      <c r="D38" s="22" t="s">
        <v>33</v>
      </c>
      <c r="E38" s="4" t="s">
        <v>33</v>
      </c>
      <c r="F38" s="4" t="s">
        <v>33</v>
      </c>
      <c r="G38" s="30">
        <f t="shared" si="3"/>
        <v>6.35</v>
      </c>
      <c r="H38" s="30">
        <f t="shared" si="4"/>
        <v>6.35</v>
      </c>
      <c r="I38" s="4">
        <f t="shared" si="5"/>
        <v>6.3870200000000006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2">
        <v>6.35</v>
      </c>
      <c r="Q38" s="30">
        <v>6.3870200000000006</v>
      </c>
      <c r="R38" s="30">
        <f t="shared" si="9"/>
        <v>-3.7020000000000941E-2</v>
      </c>
      <c r="S38" s="30" t="s">
        <v>33</v>
      </c>
      <c r="T38" s="30">
        <f t="shared" si="10"/>
        <v>3.7020000000000941E-2</v>
      </c>
      <c r="U38" s="32" t="s">
        <v>33</v>
      </c>
      <c r="V38" s="4" t="s">
        <v>33</v>
      </c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  <c r="NV38" s="19"/>
      <c r="NW38" s="19"/>
      <c r="NX38" s="19"/>
      <c r="NY38" s="19"/>
      <c r="NZ38" s="19"/>
      <c r="OA38" s="19"/>
      <c r="OB38" s="19"/>
      <c r="OC38" s="19"/>
      <c r="OD38" s="19"/>
      <c r="OE38" s="19"/>
      <c r="OF38" s="19"/>
      <c r="OG38" s="19"/>
      <c r="OH38" s="19"/>
      <c r="OI38" s="19"/>
      <c r="OJ38" s="19"/>
      <c r="OK38" s="19"/>
      <c r="OL38" s="19"/>
      <c r="OM38" s="19"/>
      <c r="ON38" s="19"/>
      <c r="OO38" s="19"/>
      <c r="OP38" s="19"/>
      <c r="OQ38" s="19"/>
      <c r="OR38" s="19"/>
      <c r="OS38" s="19"/>
      <c r="OT38" s="19"/>
      <c r="OU38" s="19"/>
      <c r="OV38" s="19"/>
      <c r="OW38" s="19"/>
      <c r="OX38" s="19"/>
      <c r="OY38" s="19"/>
      <c r="OZ38" s="19"/>
      <c r="PA38" s="19"/>
      <c r="PB38" s="19"/>
      <c r="PC38" s="19"/>
      <c r="PD38" s="19"/>
      <c r="PE38" s="19"/>
      <c r="PF38" s="19"/>
      <c r="PG38" s="19"/>
      <c r="PH38" s="19"/>
      <c r="PI38" s="19"/>
      <c r="PJ38" s="19"/>
      <c r="PK38" s="19"/>
      <c r="PL38" s="19"/>
      <c r="PM38" s="19"/>
      <c r="PN38" s="19"/>
      <c r="PO38" s="19"/>
      <c r="PP38" s="19"/>
      <c r="PQ38" s="19"/>
      <c r="PR38" s="19"/>
      <c r="PS38" s="19"/>
      <c r="PT38" s="19"/>
      <c r="PU38" s="19"/>
      <c r="PV38" s="19"/>
      <c r="PW38" s="19"/>
      <c r="PX38" s="19"/>
      <c r="PY38" s="19"/>
      <c r="PZ38" s="19"/>
      <c r="QA38" s="19"/>
      <c r="QB38" s="19"/>
      <c r="QC38" s="19"/>
      <c r="QD38" s="19"/>
      <c r="QE38" s="19"/>
      <c r="QF38" s="19"/>
      <c r="QG38" s="19"/>
      <c r="QH38" s="19"/>
      <c r="QI38" s="19"/>
      <c r="QJ38" s="19"/>
      <c r="QK38" s="19"/>
      <c r="QL38" s="19"/>
      <c r="QM38" s="19"/>
      <c r="QN38" s="19"/>
      <c r="QO38" s="19"/>
      <c r="QP38" s="19"/>
      <c r="QQ38" s="19"/>
      <c r="QR38" s="19"/>
      <c r="QS38" s="19"/>
      <c r="QT38" s="19"/>
      <c r="QU38" s="19"/>
      <c r="QV38" s="19"/>
      <c r="QW38" s="19"/>
      <c r="QX38" s="19"/>
      <c r="QY38" s="19"/>
      <c r="QZ38" s="19"/>
      <c r="RA38" s="19"/>
      <c r="RB38" s="19"/>
      <c r="RC38" s="19"/>
      <c r="RD38" s="19"/>
      <c r="RE38" s="19"/>
      <c r="RF38" s="19"/>
      <c r="RG38" s="19"/>
      <c r="RH38" s="19"/>
      <c r="RI38" s="19"/>
      <c r="RJ38" s="19"/>
      <c r="RK38" s="19"/>
      <c r="RL38" s="19"/>
      <c r="RM38" s="19"/>
      <c r="RN38" s="19"/>
      <c r="RO38" s="19"/>
      <c r="RP38" s="19"/>
      <c r="RQ38" s="19"/>
      <c r="RR38" s="19"/>
      <c r="RS38" s="19"/>
      <c r="RT38" s="19"/>
      <c r="RU38" s="19"/>
      <c r="RV38" s="19"/>
      <c r="RW38" s="19"/>
      <c r="RX38" s="19"/>
      <c r="RY38" s="19"/>
      <c r="RZ38" s="19"/>
      <c r="SA38" s="19"/>
      <c r="SB38" s="19"/>
      <c r="SC38" s="19"/>
      <c r="SD38" s="19"/>
      <c r="SE38" s="19"/>
      <c r="SF38" s="19"/>
      <c r="SG38" s="19"/>
      <c r="SH38" s="19"/>
      <c r="SI38" s="19"/>
      <c r="SJ38" s="19"/>
      <c r="SK38" s="19"/>
      <c r="SL38" s="19"/>
      <c r="SM38" s="19"/>
      <c r="SN38" s="19"/>
      <c r="SO38" s="19"/>
      <c r="SP38" s="19"/>
      <c r="SQ38" s="19"/>
      <c r="SR38" s="19"/>
      <c r="SS38" s="19"/>
      <c r="ST38" s="19"/>
      <c r="SU38" s="19"/>
      <c r="SV38" s="19"/>
      <c r="SW38" s="19"/>
      <c r="SX38" s="19"/>
      <c r="SY38" s="19"/>
      <c r="SZ38" s="19"/>
      <c r="TA38" s="19"/>
      <c r="TB38" s="19"/>
      <c r="TC38" s="19"/>
      <c r="TD38" s="19"/>
      <c r="TE38" s="19"/>
      <c r="TF38" s="19"/>
      <c r="TG38" s="19"/>
      <c r="TH38" s="19"/>
      <c r="TI38" s="19"/>
      <c r="TJ38" s="19"/>
      <c r="TK38" s="19"/>
      <c r="TL38" s="19"/>
      <c r="TM38" s="19"/>
      <c r="TN38" s="19"/>
      <c r="TO38" s="19"/>
      <c r="TP38" s="19"/>
      <c r="TQ38" s="19"/>
      <c r="TR38" s="19"/>
      <c r="TS38" s="19"/>
      <c r="TT38" s="19"/>
      <c r="TU38" s="19"/>
      <c r="TV38" s="19"/>
      <c r="TW38" s="19"/>
      <c r="TX38" s="19"/>
      <c r="TY38" s="19"/>
      <c r="TZ38" s="19"/>
      <c r="UA38" s="19"/>
      <c r="UB38" s="19"/>
      <c r="UC38" s="19"/>
      <c r="UD38" s="19"/>
      <c r="UE38" s="19"/>
      <c r="UF38" s="19"/>
      <c r="UG38" s="19"/>
      <c r="UH38" s="19"/>
      <c r="UI38" s="19"/>
      <c r="UJ38" s="19"/>
      <c r="UK38" s="19"/>
      <c r="UL38" s="19"/>
      <c r="UM38" s="19"/>
      <c r="UN38" s="19"/>
      <c r="UO38" s="19"/>
      <c r="UP38" s="19"/>
      <c r="UQ38" s="19"/>
      <c r="UR38" s="19"/>
      <c r="US38" s="19"/>
      <c r="UT38" s="19"/>
      <c r="UU38" s="19"/>
      <c r="UV38" s="19"/>
      <c r="UW38" s="19"/>
      <c r="UX38" s="19"/>
      <c r="UY38" s="19"/>
      <c r="UZ38" s="19"/>
      <c r="VA38" s="19"/>
      <c r="VB38" s="19"/>
      <c r="VC38" s="19"/>
      <c r="VD38" s="19"/>
      <c r="VE38" s="19"/>
      <c r="VF38" s="19"/>
      <c r="VG38" s="19"/>
      <c r="VH38" s="19"/>
      <c r="VI38" s="19"/>
      <c r="VJ38" s="19"/>
      <c r="VK38" s="19"/>
      <c r="VL38" s="19"/>
      <c r="VM38" s="19"/>
      <c r="VN38" s="19"/>
      <c r="VO38" s="19"/>
      <c r="VP38" s="19"/>
      <c r="VQ38" s="19"/>
      <c r="VR38" s="19"/>
      <c r="VS38" s="19"/>
      <c r="VT38" s="19"/>
      <c r="VU38" s="19"/>
      <c r="VV38" s="19"/>
      <c r="VW38" s="19"/>
      <c r="VX38" s="19"/>
      <c r="VY38" s="19"/>
      <c r="VZ38" s="19"/>
      <c r="WA38" s="19"/>
      <c r="WB38" s="19"/>
      <c r="WC38" s="19"/>
      <c r="WD38" s="19"/>
      <c r="WE38" s="19"/>
      <c r="WF38" s="19"/>
      <c r="WG38" s="19"/>
      <c r="WH38" s="19"/>
      <c r="WI38" s="19"/>
      <c r="WJ38" s="19"/>
      <c r="WK38" s="19"/>
      <c r="WL38" s="19"/>
      <c r="WM38" s="19"/>
      <c r="WN38" s="19"/>
      <c r="WO38" s="19"/>
      <c r="WP38" s="19"/>
      <c r="WQ38" s="19"/>
      <c r="WR38" s="19"/>
      <c r="WS38" s="19"/>
      <c r="WT38" s="19"/>
      <c r="WU38" s="19"/>
      <c r="WV38" s="19"/>
      <c r="WW38" s="19"/>
      <c r="WX38" s="19"/>
      <c r="WY38" s="19"/>
      <c r="WZ38" s="19"/>
      <c r="XA38" s="19"/>
      <c r="XB38" s="19"/>
      <c r="XC38" s="19"/>
      <c r="XD38" s="19"/>
      <c r="XE38" s="19"/>
      <c r="XF38" s="19"/>
      <c r="XG38" s="19"/>
      <c r="XH38" s="19"/>
      <c r="XI38" s="19"/>
      <c r="XJ38" s="19"/>
      <c r="XK38" s="19"/>
      <c r="XL38" s="19"/>
      <c r="XM38" s="19"/>
      <c r="XN38" s="19"/>
      <c r="XO38" s="19"/>
      <c r="XP38" s="19"/>
      <c r="XQ38" s="19"/>
      <c r="XR38" s="19"/>
      <c r="XS38" s="19"/>
      <c r="XT38" s="19"/>
      <c r="XU38" s="19"/>
      <c r="XV38" s="19"/>
      <c r="XW38" s="19"/>
      <c r="XX38" s="19"/>
      <c r="XY38" s="19"/>
      <c r="XZ38" s="19"/>
      <c r="YA38" s="19"/>
      <c r="YB38" s="19"/>
      <c r="YC38" s="19"/>
      <c r="YD38" s="19"/>
      <c r="YE38" s="19"/>
      <c r="YF38" s="19"/>
      <c r="YG38" s="19"/>
      <c r="YH38" s="19"/>
      <c r="YI38" s="19"/>
      <c r="YJ38" s="19"/>
      <c r="YK38" s="19"/>
      <c r="YL38" s="19"/>
      <c r="YM38" s="19"/>
      <c r="YN38" s="19"/>
      <c r="YO38" s="19"/>
      <c r="YP38" s="19"/>
      <c r="YQ38" s="19"/>
      <c r="YR38" s="19"/>
      <c r="YS38" s="19"/>
      <c r="YT38" s="19"/>
      <c r="YU38" s="19"/>
      <c r="YV38" s="19"/>
      <c r="YW38" s="19"/>
      <c r="YX38" s="19"/>
      <c r="YY38" s="19"/>
      <c r="YZ38" s="19"/>
      <c r="ZA38" s="19"/>
      <c r="ZB38" s="19"/>
      <c r="ZC38" s="19"/>
      <c r="ZD38" s="19"/>
      <c r="ZE38" s="19"/>
      <c r="ZF38" s="19"/>
      <c r="ZG38" s="19"/>
      <c r="ZH38" s="19"/>
      <c r="ZI38" s="19"/>
      <c r="ZJ38" s="19"/>
      <c r="ZK38" s="19"/>
      <c r="ZL38" s="19"/>
      <c r="ZM38" s="19"/>
      <c r="ZN38" s="19"/>
      <c r="ZO38" s="19"/>
      <c r="ZP38" s="19"/>
      <c r="ZQ38" s="19"/>
      <c r="ZR38" s="19"/>
      <c r="ZS38" s="19"/>
      <c r="ZT38" s="19"/>
      <c r="ZU38" s="19"/>
      <c r="ZV38" s="19"/>
      <c r="ZW38" s="19"/>
      <c r="ZX38" s="19"/>
      <c r="ZY38" s="19"/>
      <c r="ZZ38" s="19"/>
      <c r="AAA38" s="19"/>
      <c r="AAB38" s="19"/>
      <c r="AAC38" s="19"/>
      <c r="AAD38" s="19"/>
      <c r="AAE38" s="19"/>
      <c r="AAF38" s="19"/>
      <c r="AAG38" s="19"/>
      <c r="AAH38" s="19"/>
      <c r="AAI38" s="19"/>
      <c r="AAJ38" s="19"/>
      <c r="AAK38" s="19"/>
      <c r="AAL38" s="19"/>
      <c r="AAM38" s="19"/>
      <c r="AAN38" s="19"/>
      <c r="AAO38" s="19"/>
      <c r="AAP38" s="19"/>
      <c r="AAQ38" s="19"/>
      <c r="AAR38" s="19"/>
      <c r="AAS38" s="19"/>
      <c r="AAT38" s="19"/>
      <c r="AAU38" s="19"/>
      <c r="AAV38" s="19"/>
      <c r="AAW38" s="19"/>
      <c r="AAX38" s="19"/>
      <c r="AAY38" s="19"/>
      <c r="AAZ38" s="19"/>
      <c r="ABA38" s="19"/>
      <c r="ABB38" s="19"/>
      <c r="ABC38" s="19"/>
      <c r="ABD38" s="19"/>
      <c r="ABE38" s="19"/>
      <c r="ABF38" s="19"/>
      <c r="ABG38" s="19"/>
      <c r="ABH38" s="19"/>
      <c r="ABI38" s="19"/>
      <c r="ABJ38" s="19"/>
      <c r="ABK38" s="19"/>
      <c r="ABL38" s="19"/>
      <c r="ABM38" s="19"/>
      <c r="ABN38" s="19"/>
      <c r="ABO38" s="19"/>
      <c r="ABP38" s="19"/>
      <c r="ABQ38" s="19"/>
      <c r="ABR38" s="19"/>
      <c r="ABS38" s="19"/>
      <c r="ABT38" s="19"/>
      <c r="ABU38" s="19"/>
      <c r="ABV38" s="19"/>
      <c r="ABW38" s="19"/>
      <c r="ABX38" s="19"/>
      <c r="ABY38" s="19"/>
      <c r="ABZ38" s="19"/>
      <c r="ACA38" s="19"/>
      <c r="ACB38" s="19"/>
      <c r="ACC38" s="19"/>
      <c r="ACD38" s="19"/>
      <c r="ACE38" s="19"/>
      <c r="ACF38" s="19"/>
      <c r="ACG38" s="19"/>
      <c r="ACH38" s="19"/>
      <c r="ACI38" s="19"/>
      <c r="ACJ38" s="19"/>
      <c r="ACK38" s="19"/>
      <c r="ACL38" s="19"/>
      <c r="ACM38" s="19"/>
      <c r="ACN38" s="19"/>
      <c r="ACO38" s="19"/>
      <c r="ACP38" s="19"/>
      <c r="ACQ38" s="19"/>
      <c r="ACR38" s="19"/>
      <c r="ACS38" s="19"/>
      <c r="ACT38" s="19"/>
      <c r="ACU38" s="19"/>
      <c r="ACV38" s="19"/>
      <c r="ACW38" s="19"/>
      <c r="ACX38" s="19"/>
      <c r="ACY38" s="19"/>
      <c r="ACZ38" s="19"/>
      <c r="ADA38" s="19"/>
      <c r="ADB38" s="19"/>
      <c r="ADC38" s="19"/>
      <c r="ADD38" s="19"/>
      <c r="ADE38" s="19"/>
      <c r="ADF38" s="19"/>
      <c r="ADG38" s="19"/>
      <c r="ADH38" s="19"/>
      <c r="ADI38" s="19"/>
      <c r="ADJ38" s="19"/>
      <c r="ADK38" s="19"/>
      <c r="ADL38" s="19"/>
      <c r="ADM38" s="19"/>
      <c r="ADN38" s="19"/>
      <c r="ADO38" s="19"/>
      <c r="ADP38" s="19"/>
      <c r="ADQ38" s="19"/>
      <c r="ADR38" s="19"/>
      <c r="ADS38" s="19"/>
      <c r="ADT38" s="19"/>
      <c r="ADU38" s="19"/>
      <c r="ADV38" s="19"/>
      <c r="ADW38" s="19"/>
      <c r="ADX38" s="19"/>
      <c r="ADY38" s="19"/>
      <c r="ADZ38" s="19"/>
      <c r="AEA38" s="19"/>
      <c r="AEB38" s="19"/>
      <c r="AEC38" s="19"/>
      <c r="AED38" s="19"/>
      <c r="AEE38" s="19"/>
      <c r="AEF38" s="19"/>
      <c r="AEG38" s="19"/>
      <c r="AEH38" s="19"/>
      <c r="AEI38" s="19"/>
      <c r="AEJ38" s="19"/>
      <c r="AEK38" s="19"/>
      <c r="AEL38" s="19"/>
      <c r="AEM38" s="19"/>
      <c r="AEN38" s="19"/>
      <c r="AEO38" s="19"/>
      <c r="AEP38" s="19"/>
      <c r="AEQ38" s="19"/>
      <c r="AER38" s="19"/>
      <c r="AES38" s="19"/>
      <c r="AET38" s="19"/>
      <c r="AEU38" s="19"/>
      <c r="AEV38" s="19"/>
      <c r="AEW38" s="19"/>
      <c r="AEX38" s="19"/>
      <c r="AEY38" s="19"/>
      <c r="AEZ38" s="19"/>
      <c r="AFA38" s="19"/>
      <c r="AFB38" s="19"/>
      <c r="AFC38" s="19"/>
      <c r="AFD38" s="19"/>
      <c r="AFE38" s="19"/>
      <c r="AFF38" s="19"/>
      <c r="AFG38" s="19"/>
      <c r="AFH38" s="19"/>
      <c r="AFI38" s="19"/>
      <c r="AFJ38" s="19"/>
      <c r="AFK38" s="19"/>
      <c r="AFL38" s="19"/>
      <c r="AFM38" s="19"/>
      <c r="AFN38" s="19"/>
      <c r="AFO38" s="19"/>
      <c r="AFP38" s="19"/>
      <c r="AFQ38" s="19"/>
      <c r="AFR38" s="19"/>
      <c r="AFS38" s="19"/>
      <c r="AFT38" s="19"/>
      <c r="AFU38" s="19"/>
      <c r="AFV38" s="19"/>
      <c r="AFW38" s="19"/>
      <c r="AFX38" s="19"/>
      <c r="AFY38" s="19"/>
      <c r="AFZ38" s="19"/>
      <c r="AGA38" s="19"/>
      <c r="AGB38" s="19"/>
      <c r="AGC38" s="19"/>
      <c r="AGD38" s="19"/>
      <c r="AGE38" s="19"/>
      <c r="AGF38" s="19"/>
      <c r="AGG38" s="19"/>
      <c r="AGH38" s="19"/>
      <c r="AGI38" s="19"/>
      <c r="AGJ38" s="19"/>
      <c r="AGK38" s="19"/>
      <c r="AGL38" s="19"/>
      <c r="AGM38" s="19"/>
      <c r="AGN38" s="19"/>
      <c r="AGO38" s="19"/>
      <c r="AGP38" s="19"/>
      <c r="AGQ38" s="19"/>
      <c r="AGR38" s="19"/>
      <c r="AGS38" s="19"/>
      <c r="AGT38" s="19"/>
      <c r="AGU38" s="19"/>
      <c r="AGV38" s="19"/>
      <c r="AGW38" s="19"/>
      <c r="AGX38" s="19"/>
      <c r="AGY38" s="19"/>
      <c r="AGZ38" s="19"/>
      <c r="AHA38" s="19"/>
      <c r="AHB38" s="19"/>
      <c r="AHC38" s="19"/>
      <c r="AHD38" s="19"/>
      <c r="AHE38" s="19"/>
      <c r="AHF38" s="19"/>
      <c r="AHG38" s="19"/>
      <c r="AHH38" s="19"/>
      <c r="AHI38" s="19"/>
      <c r="AHJ38" s="19"/>
      <c r="AHK38" s="19"/>
      <c r="AHL38" s="19"/>
      <c r="AHM38" s="19"/>
      <c r="AHN38" s="19"/>
      <c r="AHO38" s="19"/>
      <c r="AHP38" s="19"/>
      <c r="AHQ38" s="19"/>
      <c r="AHR38" s="19"/>
      <c r="AHS38" s="19"/>
      <c r="AHT38" s="19"/>
      <c r="AHU38" s="19"/>
      <c r="AHV38" s="19"/>
      <c r="AHW38" s="19"/>
      <c r="AHX38" s="19"/>
      <c r="AHY38" s="19"/>
      <c r="AHZ38" s="19"/>
      <c r="AIA38" s="19"/>
      <c r="AIB38" s="19"/>
      <c r="AIC38" s="19"/>
      <c r="AID38" s="19"/>
      <c r="AIE38" s="19"/>
      <c r="AIF38" s="19"/>
      <c r="AIG38" s="19"/>
      <c r="AIH38" s="19"/>
      <c r="AII38" s="19"/>
      <c r="AIJ38" s="19"/>
      <c r="AIK38" s="19"/>
      <c r="AIL38" s="19"/>
      <c r="AIM38" s="19"/>
      <c r="AIN38" s="19"/>
      <c r="AIO38" s="19"/>
      <c r="AIP38" s="19"/>
      <c r="AIQ38" s="19"/>
      <c r="AIR38" s="19"/>
      <c r="AIS38" s="19"/>
      <c r="AIT38" s="19"/>
      <c r="AIU38" s="19"/>
      <c r="AIV38" s="19"/>
      <c r="AIW38" s="19"/>
      <c r="AIX38" s="19"/>
      <c r="AIY38" s="19"/>
      <c r="AIZ38" s="19"/>
      <c r="AJA38" s="19"/>
      <c r="AJB38" s="19"/>
      <c r="AJC38" s="19"/>
      <c r="AJD38" s="19"/>
      <c r="AJE38" s="19"/>
      <c r="AJF38" s="19"/>
      <c r="AJG38" s="19"/>
      <c r="AJH38" s="19"/>
      <c r="AJI38" s="19"/>
      <c r="AJJ38" s="19"/>
      <c r="AJK38" s="19"/>
      <c r="AJL38" s="19"/>
      <c r="AJM38" s="19"/>
      <c r="AJN38" s="19"/>
      <c r="AJO38" s="19"/>
      <c r="AJP38" s="19"/>
      <c r="AJQ38" s="19"/>
      <c r="AJR38" s="19"/>
      <c r="AJS38" s="19"/>
      <c r="AJT38" s="19"/>
      <c r="AJU38" s="19"/>
      <c r="AJV38" s="19"/>
      <c r="AJW38" s="19"/>
      <c r="AJX38" s="19"/>
      <c r="AJY38" s="19"/>
      <c r="AJZ38" s="19"/>
      <c r="AKA38" s="19"/>
      <c r="AKB38" s="19"/>
      <c r="AKC38" s="19"/>
      <c r="AKD38" s="19"/>
      <c r="AKE38" s="19"/>
      <c r="AKF38" s="19"/>
      <c r="AKG38" s="19"/>
      <c r="AKH38" s="19"/>
      <c r="AKI38" s="19"/>
      <c r="AKJ38" s="19"/>
      <c r="AKK38" s="19"/>
      <c r="AKL38" s="19"/>
      <c r="AKM38" s="19"/>
      <c r="AKN38" s="19"/>
      <c r="AKO38" s="19"/>
      <c r="AKP38" s="19"/>
      <c r="AKQ38" s="19"/>
      <c r="AKR38" s="19"/>
      <c r="AKS38" s="19"/>
      <c r="AKT38" s="19"/>
      <c r="AKU38" s="19"/>
      <c r="AKV38" s="19"/>
      <c r="AKW38" s="19"/>
      <c r="AKX38" s="19"/>
      <c r="AKY38" s="19"/>
      <c r="AKZ38" s="19"/>
      <c r="ALA38" s="19"/>
      <c r="ALB38" s="19"/>
      <c r="ALC38" s="19"/>
      <c r="ALD38" s="19"/>
      <c r="ALE38" s="19"/>
      <c r="ALF38" s="19"/>
      <c r="ALG38" s="19"/>
      <c r="ALH38" s="19"/>
      <c r="ALI38" s="19"/>
      <c r="ALJ38" s="19"/>
      <c r="ALK38" s="19"/>
      <c r="ALL38" s="19"/>
      <c r="ALM38" s="19"/>
      <c r="ALN38" s="19"/>
      <c r="ALO38" s="19"/>
      <c r="ALP38" s="19"/>
      <c r="ALQ38" s="19"/>
      <c r="ALR38" s="19"/>
      <c r="ALS38" s="19"/>
      <c r="ALT38" s="19"/>
      <c r="ALU38" s="19"/>
      <c r="ALV38" s="19"/>
      <c r="ALW38" s="19"/>
      <c r="ALX38" s="19"/>
      <c r="ALY38" s="19"/>
      <c r="ALZ38" s="19"/>
      <c r="AMA38" s="19"/>
      <c r="AMB38" s="19"/>
      <c r="AMC38" s="19"/>
      <c r="AMD38" s="19"/>
    </row>
    <row r="39" spans="1:1018" s="18" customFormat="1" ht="94.5" x14ac:dyDescent="0.25">
      <c r="A39" s="13" t="s">
        <v>87</v>
      </c>
      <c r="B39" s="60" t="s">
        <v>135</v>
      </c>
      <c r="C39" s="81" t="s">
        <v>136</v>
      </c>
      <c r="D39" s="22" t="s">
        <v>33</v>
      </c>
      <c r="E39" s="4" t="s">
        <v>33</v>
      </c>
      <c r="F39" s="4" t="s">
        <v>33</v>
      </c>
      <c r="G39" s="30">
        <f t="shared" ref="G39:G45" si="53">H39</f>
        <v>3.45</v>
      </c>
      <c r="H39" s="30">
        <f t="shared" ref="H39:H45" si="54">SUM(J39,L39,N39,P39)</f>
        <v>3.45</v>
      </c>
      <c r="I39" s="4">
        <f t="shared" ref="I39:I45" si="55">SUM(K39,M39,O39,Q39)</f>
        <v>3.1995999999999998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2">
        <v>3.45</v>
      </c>
      <c r="Q39" s="30">
        <v>3.1995999999999998</v>
      </c>
      <c r="R39" s="30">
        <f t="shared" ref="R39:R45" si="56">H39-I39</f>
        <v>0.2504000000000004</v>
      </c>
      <c r="S39" s="30" t="s">
        <v>33</v>
      </c>
      <c r="T39" s="30">
        <f t="shared" ref="T39:T45" si="57">I39-H39</f>
        <v>-0.2504000000000004</v>
      </c>
      <c r="U39" s="32" t="s">
        <v>33</v>
      </c>
      <c r="V39" s="4" t="s">
        <v>33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  <c r="ALO39" s="19"/>
      <c r="ALP39" s="19"/>
      <c r="ALQ39" s="19"/>
      <c r="ALR39" s="19"/>
      <c r="ALS39" s="19"/>
      <c r="ALT39" s="19"/>
      <c r="ALU39" s="19"/>
      <c r="ALV39" s="19"/>
      <c r="ALW39" s="19"/>
      <c r="ALX39" s="19"/>
      <c r="ALY39" s="19"/>
      <c r="ALZ39" s="19"/>
      <c r="AMA39" s="19"/>
      <c r="AMB39" s="19"/>
      <c r="AMC39" s="19"/>
      <c r="AMD39" s="19"/>
    </row>
    <row r="40" spans="1:1018" s="18" customFormat="1" ht="94.5" x14ac:dyDescent="0.25">
      <c r="A40" s="13" t="s">
        <v>87</v>
      </c>
      <c r="B40" s="60" t="s">
        <v>179</v>
      </c>
      <c r="C40" s="81" t="s">
        <v>180</v>
      </c>
      <c r="D40" s="22" t="s">
        <v>33</v>
      </c>
      <c r="E40" s="4" t="s">
        <v>33</v>
      </c>
      <c r="F40" s="4" t="s">
        <v>33</v>
      </c>
      <c r="G40" s="30">
        <f t="shared" si="53"/>
        <v>0.71</v>
      </c>
      <c r="H40" s="30">
        <f t="shared" si="54"/>
        <v>0.71</v>
      </c>
      <c r="I40" s="4">
        <f t="shared" si="55"/>
        <v>0.58143016999999997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2">
        <v>0.71</v>
      </c>
      <c r="Q40" s="32">
        <v>0.58143016999999997</v>
      </c>
      <c r="R40" s="30">
        <f t="shared" si="56"/>
        <v>0.12856983</v>
      </c>
      <c r="S40" s="30" t="s">
        <v>33</v>
      </c>
      <c r="T40" s="30">
        <f t="shared" si="57"/>
        <v>-0.12856983</v>
      </c>
      <c r="U40" s="32" t="s">
        <v>33</v>
      </c>
      <c r="V40" s="4" t="s">
        <v>33</v>
      </c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  <c r="NV40" s="19"/>
      <c r="NW40" s="19"/>
      <c r="NX40" s="19"/>
      <c r="NY40" s="19"/>
      <c r="NZ40" s="19"/>
      <c r="OA40" s="19"/>
      <c r="OB40" s="19"/>
      <c r="OC40" s="19"/>
      <c r="OD40" s="19"/>
      <c r="OE40" s="19"/>
      <c r="OF40" s="19"/>
      <c r="OG40" s="19"/>
      <c r="OH40" s="19"/>
      <c r="OI40" s="19"/>
      <c r="OJ40" s="19"/>
      <c r="OK40" s="19"/>
      <c r="OL40" s="19"/>
      <c r="OM40" s="19"/>
      <c r="ON40" s="19"/>
      <c r="OO40" s="19"/>
      <c r="OP40" s="19"/>
      <c r="OQ40" s="19"/>
      <c r="OR40" s="19"/>
      <c r="OS40" s="19"/>
      <c r="OT40" s="19"/>
      <c r="OU40" s="19"/>
      <c r="OV40" s="19"/>
      <c r="OW40" s="19"/>
      <c r="OX40" s="19"/>
      <c r="OY40" s="19"/>
      <c r="OZ40" s="19"/>
      <c r="PA40" s="19"/>
      <c r="PB40" s="19"/>
      <c r="PC40" s="19"/>
      <c r="PD40" s="19"/>
      <c r="PE40" s="19"/>
      <c r="PF40" s="19"/>
      <c r="PG40" s="19"/>
      <c r="PH40" s="19"/>
      <c r="PI40" s="19"/>
      <c r="PJ40" s="19"/>
      <c r="PK40" s="19"/>
      <c r="PL40" s="19"/>
      <c r="PM40" s="19"/>
      <c r="PN40" s="19"/>
      <c r="PO40" s="19"/>
      <c r="PP40" s="19"/>
      <c r="PQ40" s="19"/>
      <c r="PR40" s="19"/>
      <c r="PS40" s="19"/>
      <c r="PT40" s="19"/>
      <c r="PU40" s="19"/>
      <c r="PV40" s="19"/>
      <c r="PW40" s="19"/>
      <c r="PX40" s="19"/>
      <c r="PY40" s="19"/>
      <c r="PZ40" s="19"/>
      <c r="QA40" s="19"/>
      <c r="QB40" s="19"/>
      <c r="QC40" s="19"/>
      <c r="QD40" s="19"/>
      <c r="QE40" s="19"/>
      <c r="QF40" s="19"/>
      <c r="QG40" s="19"/>
      <c r="QH40" s="19"/>
      <c r="QI40" s="19"/>
      <c r="QJ40" s="19"/>
      <c r="QK40" s="19"/>
      <c r="QL40" s="19"/>
      <c r="QM40" s="19"/>
      <c r="QN40" s="19"/>
      <c r="QO40" s="19"/>
      <c r="QP40" s="19"/>
      <c r="QQ40" s="19"/>
      <c r="QR40" s="19"/>
      <c r="QS40" s="19"/>
      <c r="QT40" s="19"/>
      <c r="QU40" s="19"/>
      <c r="QV40" s="19"/>
      <c r="QW40" s="19"/>
      <c r="QX40" s="19"/>
      <c r="QY40" s="19"/>
      <c r="QZ40" s="19"/>
      <c r="RA40" s="19"/>
      <c r="RB40" s="19"/>
      <c r="RC40" s="19"/>
      <c r="RD40" s="19"/>
      <c r="RE40" s="19"/>
      <c r="RF40" s="19"/>
      <c r="RG40" s="19"/>
      <c r="RH40" s="19"/>
      <c r="RI40" s="19"/>
      <c r="RJ40" s="19"/>
      <c r="RK40" s="19"/>
      <c r="RL40" s="19"/>
      <c r="RM40" s="19"/>
      <c r="RN40" s="19"/>
      <c r="RO40" s="19"/>
      <c r="RP40" s="19"/>
      <c r="RQ40" s="19"/>
      <c r="RR40" s="19"/>
      <c r="RS40" s="19"/>
      <c r="RT40" s="19"/>
      <c r="RU40" s="19"/>
      <c r="RV40" s="19"/>
      <c r="RW40" s="19"/>
      <c r="RX40" s="19"/>
      <c r="RY40" s="19"/>
      <c r="RZ40" s="19"/>
      <c r="SA40" s="19"/>
      <c r="SB40" s="19"/>
      <c r="SC40" s="19"/>
      <c r="SD40" s="19"/>
      <c r="SE40" s="19"/>
      <c r="SF40" s="19"/>
      <c r="SG40" s="19"/>
      <c r="SH40" s="19"/>
      <c r="SI40" s="19"/>
      <c r="SJ40" s="19"/>
      <c r="SK40" s="19"/>
      <c r="SL40" s="19"/>
      <c r="SM40" s="19"/>
      <c r="SN40" s="19"/>
      <c r="SO40" s="19"/>
      <c r="SP40" s="19"/>
      <c r="SQ40" s="19"/>
      <c r="SR40" s="19"/>
      <c r="SS40" s="19"/>
      <c r="ST40" s="19"/>
      <c r="SU40" s="19"/>
      <c r="SV40" s="19"/>
      <c r="SW40" s="19"/>
      <c r="SX40" s="19"/>
      <c r="SY40" s="19"/>
      <c r="SZ40" s="19"/>
      <c r="TA40" s="19"/>
      <c r="TB40" s="19"/>
      <c r="TC40" s="19"/>
      <c r="TD40" s="19"/>
      <c r="TE40" s="19"/>
      <c r="TF40" s="19"/>
      <c r="TG40" s="19"/>
      <c r="TH40" s="19"/>
      <c r="TI40" s="19"/>
      <c r="TJ40" s="19"/>
      <c r="TK40" s="19"/>
      <c r="TL40" s="19"/>
      <c r="TM40" s="19"/>
      <c r="TN40" s="19"/>
      <c r="TO40" s="19"/>
      <c r="TP40" s="19"/>
      <c r="TQ40" s="19"/>
      <c r="TR40" s="19"/>
      <c r="TS40" s="19"/>
      <c r="TT40" s="19"/>
      <c r="TU40" s="19"/>
      <c r="TV40" s="19"/>
      <c r="TW40" s="19"/>
      <c r="TX40" s="19"/>
      <c r="TY40" s="19"/>
      <c r="TZ40" s="19"/>
      <c r="UA40" s="19"/>
      <c r="UB40" s="19"/>
      <c r="UC40" s="19"/>
      <c r="UD40" s="19"/>
      <c r="UE40" s="19"/>
      <c r="UF40" s="19"/>
      <c r="UG40" s="19"/>
      <c r="UH40" s="19"/>
      <c r="UI40" s="19"/>
      <c r="UJ40" s="19"/>
      <c r="UK40" s="19"/>
      <c r="UL40" s="19"/>
      <c r="UM40" s="19"/>
      <c r="UN40" s="19"/>
      <c r="UO40" s="19"/>
      <c r="UP40" s="19"/>
      <c r="UQ40" s="19"/>
      <c r="UR40" s="19"/>
      <c r="US40" s="19"/>
      <c r="UT40" s="19"/>
      <c r="UU40" s="19"/>
      <c r="UV40" s="19"/>
      <c r="UW40" s="19"/>
      <c r="UX40" s="19"/>
      <c r="UY40" s="19"/>
      <c r="UZ40" s="19"/>
      <c r="VA40" s="19"/>
      <c r="VB40" s="19"/>
      <c r="VC40" s="19"/>
      <c r="VD40" s="19"/>
      <c r="VE40" s="19"/>
      <c r="VF40" s="19"/>
      <c r="VG40" s="19"/>
      <c r="VH40" s="19"/>
      <c r="VI40" s="19"/>
      <c r="VJ40" s="19"/>
      <c r="VK40" s="19"/>
      <c r="VL40" s="19"/>
      <c r="VM40" s="19"/>
      <c r="VN40" s="19"/>
      <c r="VO40" s="19"/>
      <c r="VP40" s="19"/>
      <c r="VQ40" s="19"/>
      <c r="VR40" s="19"/>
      <c r="VS40" s="19"/>
      <c r="VT40" s="19"/>
      <c r="VU40" s="19"/>
      <c r="VV40" s="19"/>
      <c r="VW40" s="19"/>
      <c r="VX40" s="19"/>
      <c r="VY40" s="19"/>
      <c r="VZ40" s="19"/>
      <c r="WA40" s="19"/>
      <c r="WB40" s="19"/>
      <c r="WC40" s="19"/>
      <c r="WD40" s="19"/>
      <c r="WE40" s="19"/>
      <c r="WF40" s="19"/>
      <c r="WG40" s="19"/>
      <c r="WH40" s="19"/>
      <c r="WI40" s="19"/>
      <c r="WJ40" s="19"/>
      <c r="WK40" s="19"/>
      <c r="WL40" s="19"/>
      <c r="WM40" s="19"/>
      <c r="WN40" s="19"/>
      <c r="WO40" s="19"/>
      <c r="WP40" s="19"/>
      <c r="WQ40" s="19"/>
      <c r="WR40" s="19"/>
      <c r="WS40" s="19"/>
      <c r="WT40" s="19"/>
      <c r="WU40" s="19"/>
      <c r="WV40" s="19"/>
      <c r="WW40" s="19"/>
      <c r="WX40" s="19"/>
      <c r="WY40" s="19"/>
      <c r="WZ40" s="19"/>
      <c r="XA40" s="19"/>
      <c r="XB40" s="19"/>
      <c r="XC40" s="19"/>
      <c r="XD40" s="19"/>
      <c r="XE40" s="19"/>
      <c r="XF40" s="19"/>
      <c r="XG40" s="19"/>
      <c r="XH40" s="19"/>
      <c r="XI40" s="19"/>
      <c r="XJ40" s="19"/>
      <c r="XK40" s="19"/>
      <c r="XL40" s="19"/>
      <c r="XM40" s="19"/>
      <c r="XN40" s="19"/>
      <c r="XO40" s="19"/>
      <c r="XP40" s="19"/>
      <c r="XQ40" s="19"/>
      <c r="XR40" s="19"/>
      <c r="XS40" s="19"/>
      <c r="XT40" s="19"/>
      <c r="XU40" s="19"/>
      <c r="XV40" s="19"/>
      <c r="XW40" s="19"/>
      <c r="XX40" s="19"/>
      <c r="XY40" s="19"/>
      <c r="XZ40" s="19"/>
      <c r="YA40" s="19"/>
      <c r="YB40" s="19"/>
      <c r="YC40" s="19"/>
      <c r="YD40" s="19"/>
      <c r="YE40" s="19"/>
      <c r="YF40" s="19"/>
      <c r="YG40" s="19"/>
      <c r="YH40" s="19"/>
      <c r="YI40" s="19"/>
      <c r="YJ40" s="19"/>
      <c r="YK40" s="19"/>
      <c r="YL40" s="19"/>
      <c r="YM40" s="19"/>
      <c r="YN40" s="19"/>
      <c r="YO40" s="19"/>
      <c r="YP40" s="19"/>
      <c r="YQ40" s="19"/>
      <c r="YR40" s="19"/>
      <c r="YS40" s="19"/>
      <c r="YT40" s="19"/>
      <c r="YU40" s="19"/>
      <c r="YV40" s="19"/>
      <c r="YW40" s="19"/>
      <c r="YX40" s="19"/>
      <c r="YY40" s="19"/>
      <c r="YZ40" s="19"/>
      <c r="ZA40" s="19"/>
      <c r="ZB40" s="19"/>
      <c r="ZC40" s="19"/>
      <c r="ZD40" s="19"/>
      <c r="ZE40" s="19"/>
      <c r="ZF40" s="19"/>
      <c r="ZG40" s="19"/>
      <c r="ZH40" s="19"/>
      <c r="ZI40" s="19"/>
      <c r="ZJ40" s="19"/>
      <c r="ZK40" s="19"/>
      <c r="ZL40" s="19"/>
      <c r="ZM40" s="19"/>
      <c r="ZN40" s="19"/>
      <c r="ZO40" s="19"/>
      <c r="ZP40" s="19"/>
      <c r="ZQ40" s="19"/>
      <c r="ZR40" s="19"/>
      <c r="ZS40" s="19"/>
      <c r="ZT40" s="19"/>
      <c r="ZU40" s="19"/>
      <c r="ZV40" s="19"/>
      <c r="ZW40" s="19"/>
      <c r="ZX40" s="19"/>
      <c r="ZY40" s="19"/>
      <c r="ZZ40" s="19"/>
      <c r="AAA40" s="19"/>
      <c r="AAB40" s="19"/>
      <c r="AAC40" s="19"/>
      <c r="AAD40" s="19"/>
      <c r="AAE40" s="19"/>
      <c r="AAF40" s="19"/>
      <c r="AAG40" s="19"/>
      <c r="AAH40" s="19"/>
      <c r="AAI40" s="19"/>
      <c r="AAJ40" s="19"/>
      <c r="AAK40" s="19"/>
      <c r="AAL40" s="19"/>
      <c r="AAM40" s="19"/>
      <c r="AAN40" s="19"/>
      <c r="AAO40" s="19"/>
      <c r="AAP40" s="19"/>
      <c r="AAQ40" s="19"/>
      <c r="AAR40" s="19"/>
      <c r="AAS40" s="19"/>
      <c r="AAT40" s="19"/>
      <c r="AAU40" s="19"/>
      <c r="AAV40" s="19"/>
      <c r="AAW40" s="19"/>
      <c r="AAX40" s="19"/>
      <c r="AAY40" s="19"/>
      <c r="AAZ40" s="19"/>
      <c r="ABA40" s="19"/>
      <c r="ABB40" s="19"/>
      <c r="ABC40" s="19"/>
      <c r="ABD40" s="19"/>
      <c r="ABE40" s="19"/>
      <c r="ABF40" s="19"/>
      <c r="ABG40" s="19"/>
      <c r="ABH40" s="19"/>
      <c r="ABI40" s="19"/>
      <c r="ABJ40" s="19"/>
      <c r="ABK40" s="19"/>
      <c r="ABL40" s="19"/>
      <c r="ABM40" s="19"/>
      <c r="ABN40" s="19"/>
      <c r="ABO40" s="19"/>
      <c r="ABP40" s="19"/>
      <c r="ABQ40" s="19"/>
      <c r="ABR40" s="19"/>
      <c r="ABS40" s="19"/>
      <c r="ABT40" s="19"/>
      <c r="ABU40" s="19"/>
      <c r="ABV40" s="19"/>
      <c r="ABW40" s="19"/>
      <c r="ABX40" s="19"/>
      <c r="ABY40" s="19"/>
      <c r="ABZ40" s="19"/>
      <c r="ACA40" s="19"/>
      <c r="ACB40" s="19"/>
      <c r="ACC40" s="19"/>
      <c r="ACD40" s="19"/>
      <c r="ACE40" s="19"/>
      <c r="ACF40" s="19"/>
      <c r="ACG40" s="19"/>
      <c r="ACH40" s="19"/>
      <c r="ACI40" s="19"/>
      <c r="ACJ40" s="19"/>
      <c r="ACK40" s="19"/>
      <c r="ACL40" s="19"/>
      <c r="ACM40" s="19"/>
      <c r="ACN40" s="19"/>
      <c r="ACO40" s="19"/>
      <c r="ACP40" s="19"/>
      <c r="ACQ40" s="19"/>
      <c r="ACR40" s="19"/>
      <c r="ACS40" s="19"/>
      <c r="ACT40" s="19"/>
      <c r="ACU40" s="19"/>
      <c r="ACV40" s="19"/>
      <c r="ACW40" s="19"/>
      <c r="ACX40" s="19"/>
      <c r="ACY40" s="19"/>
      <c r="ACZ40" s="19"/>
      <c r="ADA40" s="19"/>
      <c r="ADB40" s="19"/>
      <c r="ADC40" s="19"/>
      <c r="ADD40" s="19"/>
      <c r="ADE40" s="19"/>
      <c r="ADF40" s="19"/>
      <c r="ADG40" s="19"/>
      <c r="ADH40" s="19"/>
      <c r="ADI40" s="19"/>
      <c r="ADJ40" s="19"/>
      <c r="ADK40" s="19"/>
      <c r="ADL40" s="19"/>
      <c r="ADM40" s="19"/>
      <c r="ADN40" s="19"/>
      <c r="ADO40" s="19"/>
      <c r="ADP40" s="19"/>
      <c r="ADQ40" s="19"/>
      <c r="ADR40" s="19"/>
      <c r="ADS40" s="19"/>
      <c r="ADT40" s="19"/>
      <c r="ADU40" s="19"/>
      <c r="ADV40" s="19"/>
      <c r="ADW40" s="19"/>
      <c r="ADX40" s="19"/>
      <c r="ADY40" s="19"/>
      <c r="ADZ40" s="19"/>
      <c r="AEA40" s="19"/>
      <c r="AEB40" s="19"/>
      <c r="AEC40" s="19"/>
      <c r="AED40" s="19"/>
      <c r="AEE40" s="19"/>
      <c r="AEF40" s="19"/>
      <c r="AEG40" s="19"/>
      <c r="AEH40" s="19"/>
      <c r="AEI40" s="19"/>
      <c r="AEJ40" s="19"/>
      <c r="AEK40" s="19"/>
      <c r="AEL40" s="19"/>
      <c r="AEM40" s="19"/>
      <c r="AEN40" s="19"/>
      <c r="AEO40" s="19"/>
      <c r="AEP40" s="19"/>
      <c r="AEQ40" s="19"/>
      <c r="AER40" s="19"/>
      <c r="AES40" s="19"/>
      <c r="AET40" s="19"/>
      <c r="AEU40" s="19"/>
      <c r="AEV40" s="19"/>
      <c r="AEW40" s="19"/>
      <c r="AEX40" s="19"/>
      <c r="AEY40" s="19"/>
      <c r="AEZ40" s="19"/>
      <c r="AFA40" s="19"/>
      <c r="AFB40" s="19"/>
      <c r="AFC40" s="19"/>
      <c r="AFD40" s="19"/>
      <c r="AFE40" s="19"/>
      <c r="AFF40" s="19"/>
      <c r="AFG40" s="19"/>
      <c r="AFH40" s="19"/>
      <c r="AFI40" s="19"/>
      <c r="AFJ40" s="19"/>
      <c r="AFK40" s="19"/>
      <c r="AFL40" s="19"/>
      <c r="AFM40" s="19"/>
      <c r="AFN40" s="19"/>
      <c r="AFO40" s="19"/>
      <c r="AFP40" s="19"/>
      <c r="AFQ40" s="19"/>
      <c r="AFR40" s="19"/>
      <c r="AFS40" s="19"/>
      <c r="AFT40" s="19"/>
      <c r="AFU40" s="19"/>
      <c r="AFV40" s="19"/>
      <c r="AFW40" s="19"/>
      <c r="AFX40" s="19"/>
      <c r="AFY40" s="19"/>
      <c r="AFZ40" s="19"/>
      <c r="AGA40" s="19"/>
      <c r="AGB40" s="19"/>
      <c r="AGC40" s="19"/>
      <c r="AGD40" s="19"/>
      <c r="AGE40" s="19"/>
      <c r="AGF40" s="19"/>
      <c r="AGG40" s="19"/>
      <c r="AGH40" s="19"/>
      <c r="AGI40" s="19"/>
      <c r="AGJ40" s="19"/>
      <c r="AGK40" s="19"/>
      <c r="AGL40" s="19"/>
      <c r="AGM40" s="19"/>
      <c r="AGN40" s="19"/>
      <c r="AGO40" s="19"/>
      <c r="AGP40" s="19"/>
      <c r="AGQ40" s="19"/>
      <c r="AGR40" s="19"/>
      <c r="AGS40" s="19"/>
      <c r="AGT40" s="19"/>
      <c r="AGU40" s="19"/>
      <c r="AGV40" s="19"/>
      <c r="AGW40" s="19"/>
      <c r="AGX40" s="19"/>
      <c r="AGY40" s="19"/>
      <c r="AGZ40" s="19"/>
      <c r="AHA40" s="19"/>
      <c r="AHB40" s="19"/>
      <c r="AHC40" s="19"/>
      <c r="AHD40" s="19"/>
      <c r="AHE40" s="19"/>
      <c r="AHF40" s="19"/>
      <c r="AHG40" s="19"/>
      <c r="AHH40" s="19"/>
      <c r="AHI40" s="19"/>
      <c r="AHJ40" s="19"/>
      <c r="AHK40" s="19"/>
      <c r="AHL40" s="19"/>
      <c r="AHM40" s="19"/>
      <c r="AHN40" s="19"/>
      <c r="AHO40" s="19"/>
      <c r="AHP40" s="19"/>
      <c r="AHQ40" s="19"/>
      <c r="AHR40" s="19"/>
      <c r="AHS40" s="19"/>
      <c r="AHT40" s="19"/>
      <c r="AHU40" s="19"/>
      <c r="AHV40" s="19"/>
      <c r="AHW40" s="19"/>
      <c r="AHX40" s="19"/>
      <c r="AHY40" s="19"/>
      <c r="AHZ40" s="19"/>
      <c r="AIA40" s="19"/>
      <c r="AIB40" s="19"/>
      <c r="AIC40" s="19"/>
      <c r="AID40" s="19"/>
      <c r="AIE40" s="19"/>
      <c r="AIF40" s="19"/>
      <c r="AIG40" s="19"/>
      <c r="AIH40" s="19"/>
      <c r="AII40" s="19"/>
      <c r="AIJ40" s="19"/>
      <c r="AIK40" s="19"/>
      <c r="AIL40" s="19"/>
      <c r="AIM40" s="19"/>
      <c r="AIN40" s="19"/>
      <c r="AIO40" s="19"/>
      <c r="AIP40" s="19"/>
      <c r="AIQ40" s="19"/>
      <c r="AIR40" s="19"/>
      <c r="AIS40" s="19"/>
      <c r="AIT40" s="19"/>
      <c r="AIU40" s="19"/>
      <c r="AIV40" s="19"/>
      <c r="AIW40" s="19"/>
      <c r="AIX40" s="19"/>
      <c r="AIY40" s="19"/>
      <c r="AIZ40" s="19"/>
      <c r="AJA40" s="19"/>
      <c r="AJB40" s="19"/>
      <c r="AJC40" s="19"/>
      <c r="AJD40" s="19"/>
      <c r="AJE40" s="19"/>
      <c r="AJF40" s="19"/>
      <c r="AJG40" s="19"/>
      <c r="AJH40" s="19"/>
      <c r="AJI40" s="19"/>
      <c r="AJJ40" s="19"/>
      <c r="AJK40" s="19"/>
      <c r="AJL40" s="19"/>
      <c r="AJM40" s="19"/>
      <c r="AJN40" s="19"/>
      <c r="AJO40" s="19"/>
      <c r="AJP40" s="19"/>
      <c r="AJQ40" s="19"/>
      <c r="AJR40" s="19"/>
      <c r="AJS40" s="19"/>
      <c r="AJT40" s="19"/>
      <c r="AJU40" s="19"/>
      <c r="AJV40" s="19"/>
      <c r="AJW40" s="19"/>
      <c r="AJX40" s="19"/>
      <c r="AJY40" s="19"/>
      <c r="AJZ40" s="19"/>
      <c r="AKA40" s="19"/>
      <c r="AKB40" s="19"/>
      <c r="AKC40" s="19"/>
      <c r="AKD40" s="19"/>
      <c r="AKE40" s="19"/>
      <c r="AKF40" s="19"/>
      <c r="AKG40" s="19"/>
      <c r="AKH40" s="19"/>
      <c r="AKI40" s="19"/>
      <c r="AKJ40" s="19"/>
      <c r="AKK40" s="19"/>
      <c r="AKL40" s="19"/>
      <c r="AKM40" s="19"/>
      <c r="AKN40" s="19"/>
      <c r="AKO40" s="19"/>
      <c r="AKP40" s="19"/>
      <c r="AKQ40" s="19"/>
      <c r="AKR40" s="19"/>
      <c r="AKS40" s="19"/>
      <c r="AKT40" s="19"/>
      <c r="AKU40" s="19"/>
      <c r="AKV40" s="19"/>
      <c r="AKW40" s="19"/>
      <c r="AKX40" s="19"/>
      <c r="AKY40" s="19"/>
      <c r="AKZ40" s="19"/>
      <c r="ALA40" s="19"/>
      <c r="ALB40" s="19"/>
      <c r="ALC40" s="19"/>
      <c r="ALD40" s="19"/>
      <c r="ALE40" s="19"/>
      <c r="ALF40" s="19"/>
      <c r="ALG40" s="19"/>
      <c r="ALH40" s="19"/>
      <c r="ALI40" s="19"/>
      <c r="ALJ40" s="19"/>
      <c r="ALK40" s="19"/>
      <c r="ALL40" s="19"/>
      <c r="ALM40" s="19"/>
      <c r="ALN40" s="19"/>
      <c r="ALO40" s="19"/>
      <c r="ALP40" s="19"/>
      <c r="ALQ40" s="19"/>
      <c r="ALR40" s="19"/>
      <c r="ALS40" s="19"/>
      <c r="ALT40" s="19"/>
      <c r="ALU40" s="19"/>
      <c r="ALV40" s="19"/>
      <c r="ALW40" s="19"/>
      <c r="ALX40" s="19"/>
      <c r="ALY40" s="19"/>
      <c r="ALZ40" s="19"/>
      <c r="AMA40" s="19"/>
      <c r="AMB40" s="19"/>
      <c r="AMC40" s="19"/>
      <c r="AMD40" s="19"/>
    </row>
    <row r="41" spans="1:1018" s="18" customFormat="1" ht="47.25" x14ac:dyDescent="0.25">
      <c r="A41" s="13" t="s">
        <v>87</v>
      </c>
      <c r="B41" s="60" t="s">
        <v>181</v>
      </c>
      <c r="C41" s="81" t="s">
        <v>182</v>
      </c>
      <c r="D41" s="22" t="s">
        <v>33</v>
      </c>
      <c r="E41" s="4" t="s">
        <v>33</v>
      </c>
      <c r="F41" s="4" t="s">
        <v>33</v>
      </c>
      <c r="G41" s="30">
        <f t="shared" si="53"/>
        <v>4.47</v>
      </c>
      <c r="H41" s="30">
        <f t="shared" si="54"/>
        <v>4.47</v>
      </c>
      <c r="I41" s="4">
        <f t="shared" si="55"/>
        <v>4.0412295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2">
        <v>4.47</v>
      </c>
      <c r="Q41" s="30">
        <v>4.0412295</v>
      </c>
      <c r="R41" s="30">
        <f t="shared" si="56"/>
        <v>0.42877049999999972</v>
      </c>
      <c r="S41" s="30" t="s">
        <v>33</v>
      </c>
      <c r="T41" s="30">
        <f t="shared" si="57"/>
        <v>-0.42877049999999972</v>
      </c>
      <c r="U41" s="32" t="s">
        <v>33</v>
      </c>
      <c r="V41" s="4" t="s">
        <v>33</v>
      </c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19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19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19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19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  <c r="NV41" s="19"/>
      <c r="NW41" s="19"/>
      <c r="NX41" s="19"/>
      <c r="NY41" s="19"/>
      <c r="NZ41" s="19"/>
      <c r="OA41" s="19"/>
      <c r="OB41" s="19"/>
      <c r="OC41" s="19"/>
      <c r="OD41" s="19"/>
      <c r="OE41" s="19"/>
      <c r="OF41" s="19"/>
      <c r="OG41" s="19"/>
      <c r="OH41" s="19"/>
      <c r="OI41" s="19"/>
      <c r="OJ41" s="19"/>
      <c r="OK41" s="19"/>
      <c r="OL41" s="19"/>
      <c r="OM41" s="19"/>
      <c r="ON41" s="19"/>
      <c r="OO41" s="19"/>
      <c r="OP41" s="19"/>
      <c r="OQ41" s="19"/>
      <c r="OR41" s="19"/>
      <c r="OS41" s="19"/>
      <c r="OT41" s="19"/>
      <c r="OU41" s="19"/>
      <c r="OV41" s="19"/>
      <c r="OW41" s="19"/>
      <c r="OX41" s="19"/>
      <c r="OY41" s="19"/>
      <c r="OZ41" s="19"/>
      <c r="PA41" s="19"/>
      <c r="PB41" s="19"/>
      <c r="PC41" s="19"/>
      <c r="PD41" s="19"/>
      <c r="PE41" s="19"/>
      <c r="PF41" s="19"/>
      <c r="PG41" s="19"/>
      <c r="PH41" s="19"/>
      <c r="PI41" s="19"/>
      <c r="PJ41" s="19"/>
      <c r="PK41" s="19"/>
      <c r="PL41" s="19"/>
      <c r="PM41" s="19"/>
      <c r="PN41" s="19"/>
      <c r="PO41" s="19"/>
      <c r="PP41" s="19"/>
      <c r="PQ41" s="19"/>
      <c r="PR41" s="19"/>
      <c r="PS41" s="19"/>
      <c r="PT41" s="19"/>
      <c r="PU41" s="19"/>
      <c r="PV41" s="19"/>
      <c r="PW41" s="19"/>
      <c r="PX41" s="19"/>
      <c r="PY41" s="19"/>
      <c r="PZ41" s="19"/>
      <c r="QA41" s="19"/>
      <c r="QB41" s="19"/>
      <c r="QC41" s="19"/>
      <c r="QD41" s="19"/>
      <c r="QE41" s="19"/>
      <c r="QF41" s="19"/>
      <c r="QG41" s="19"/>
      <c r="QH41" s="19"/>
      <c r="QI41" s="19"/>
      <c r="QJ41" s="19"/>
      <c r="QK41" s="19"/>
      <c r="QL41" s="19"/>
      <c r="QM41" s="19"/>
      <c r="QN41" s="19"/>
      <c r="QO41" s="19"/>
      <c r="QP41" s="19"/>
      <c r="QQ41" s="19"/>
      <c r="QR41" s="19"/>
      <c r="QS41" s="19"/>
      <c r="QT41" s="19"/>
      <c r="QU41" s="19"/>
      <c r="QV41" s="19"/>
      <c r="QW41" s="19"/>
      <c r="QX41" s="19"/>
      <c r="QY41" s="19"/>
      <c r="QZ41" s="19"/>
      <c r="RA41" s="19"/>
      <c r="RB41" s="19"/>
      <c r="RC41" s="19"/>
      <c r="RD41" s="19"/>
      <c r="RE41" s="19"/>
      <c r="RF41" s="19"/>
      <c r="RG41" s="19"/>
      <c r="RH41" s="19"/>
      <c r="RI41" s="19"/>
      <c r="RJ41" s="19"/>
      <c r="RK41" s="19"/>
      <c r="RL41" s="19"/>
      <c r="RM41" s="19"/>
      <c r="RN41" s="19"/>
      <c r="RO41" s="19"/>
      <c r="RP41" s="19"/>
      <c r="RQ41" s="19"/>
      <c r="RR41" s="19"/>
      <c r="RS41" s="19"/>
      <c r="RT41" s="19"/>
      <c r="RU41" s="19"/>
      <c r="RV41" s="19"/>
      <c r="RW41" s="19"/>
      <c r="RX41" s="19"/>
      <c r="RY41" s="19"/>
      <c r="RZ41" s="19"/>
      <c r="SA41" s="19"/>
      <c r="SB41" s="19"/>
      <c r="SC41" s="19"/>
      <c r="SD41" s="19"/>
      <c r="SE41" s="19"/>
      <c r="SF41" s="19"/>
      <c r="SG41" s="19"/>
      <c r="SH41" s="19"/>
      <c r="SI41" s="19"/>
      <c r="SJ41" s="19"/>
      <c r="SK41" s="19"/>
      <c r="SL41" s="19"/>
      <c r="SM41" s="19"/>
      <c r="SN41" s="19"/>
      <c r="SO41" s="19"/>
      <c r="SP41" s="19"/>
      <c r="SQ41" s="19"/>
      <c r="SR41" s="19"/>
      <c r="SS41" s="19"/>
      <c r="ST41" s="19"/>
      <c r="SU41" s="19"/>
      <c r="SV41" s="19"/>
      <c r="SW41" s="19"/>
      <c r="SX41" s="19"/>
      <c r="SY41" s="19"/>
      <c r="SZ41" s="19"/>
      <c r="TA41" s="19"/>
      <c r="TB41" s="19"/>
      <c r="TC41" s="19"/>
      <c r="TD41" s="19"/>
      <c r="TE41" s="19"/>
      <c r="TF41" s="19"/>
      <c r="TG41" s="19"/>
      <c r="TH41" s="19"/>
      <c r="TI41" s="19"/>
      <c r="TJ41" s="19"/>
      <c r="TK41" s="19"/>
      <c r="TL41" s="19"/>
      <c r="TM41" s="19"/>
      <c r="TN41" s="19"/>
      <c r="TO41" s="19"/>
      <c r="TP41" s="19"/>
      <c r="TQ41" s="19"/>
      <c r="TR41" s="19"/>
      <c r="TS41" s="19"/>
      <c r="TT41" s="19"/>
      <c r="TU41" s="19"/>
      <c r="TV41" s="19"/>
      <c r="TW41" s="19"/>
      <c r="TX41" s="19"/>
      <c r="TY41" s="19"/>
      <c r="TZ41" s="19"/>
      <c r="UA41" s="19"/>
      <c r="UB41" s="19"/>
      <c r="UC41" s="19"/>
      <c r="UD41" s="19"/>
      <c r="UE41" s="19"/>
      <c r="UF41" s="19"/>
      <c r="UG41" s="19"/>
      <c r="UH41" s="19"/>
      <c r="UI41" s="19"/>
      <c r="UJ41" s="19"/>
      <c r="UK41" s="19"/>
      <c r="UL41" s="19"/>
      <c r="UM41" s="19"/>
      <c r="UN41" s="19"/>
      <c r="UO41" s="19"/>
      <c r="UP41" s="19"/>
      <c r="UQ41" s="19"/>
      <c r="UR41" s="19"/>
      <c r="US41" s="19"/>
      <c r="UT41" s="19"/>
      <c r="UU41" s="19"/>
      <c r="UV41" s="19"/>
      <c r="UW41" s="19"/>
      <c r="UX41" s="19"/>
      <c r="UY41" s="19"/>
      <c r="UZ41" s="19"/>
      <c r="VA41" s="19"/>
      <c r="VB41" s="19"/>
      <c r="VC41" s="19"/>
      <c r="VD41" s="19"/>
      <c r="VE41" s="19"/>
      <c r="VF41" s="19"/>
      <c r="VG41" s="19"/>
      <c r="VH41" s="19"/>
      <c r="VI41" s="19"/>
      <c r="VJ41" s="19"/>
      <c r="VK41" s="19"/>
      <c r="VL41" s="19"/>
      <c r="VM41" s="19"/>
      <c r="VN41" s="19"/>
      <c r="VO41" s="19"/>
      <c r="VP41" s="19"/>
      <c r="VQ41" s="19"/>
      <c r="VR41" s="19"/>
      <c r="VS41" s="19"/>
      <c r="VT41" s="19"/>
      <c r="VU41" s="19"/>
      <c r="VV41" s="19"/>
      <c r="VW41" s="19"/>
      <c r="VX41" s="19"/>
      <c r="VY41" s="19"/>
      <c r="VZ41" s="19"/>
      <c r="WA41" s="19"/>
      <c r="WB41" s="19"/>
      <c r="WC41" s="19"/>
      <c r="WD41" s="19"/>
      <c r="WE41" s="19"/>
      <c r="WF41" s="19"/>
      <c r="WG41" s="19"/>
      <c r="WH41" s="19"/>
      <c r="WI41" s="19"/>
      <c r="WJ41" s="19"/>
      <c r="WK41" s="19"/>
      <c r="WL41" s="19"/>
      <c r="WM41" s="19"/>
      <c r="WN41" s="19"/>
      <c r="WO41" s="19"/>
      <c r="WP41" s="19"/>
      <c r="WQ41" s="19"/>
      <c r="WR41" s="19"/>
      <c r="WS41" s="19"/>
      <c r="WT41" s="19"/>
      <c r="WU41" s="19"/>
      <c r="WV41" s="19"/>
      <c r="WW41" s="19"/>
      <c r="WX41" s="19"/>
      <c r="WY41" s="19"/>
      <c r="WZ41" s="19"/>
      <c r="XA41" s="19"/>
      <c r="XB41" s="19"/>
      <c r="XC41" s="19"/>
      <c r="XD41" s="19"/>
      <c r="XE41" s="19"/>
      <c r="XF41" s="19"/>
      <c r="XG41" s="19"/>
      <c r="XH41" s="19"/>
      <c r="XI41" s="19"/>
      <c r="XJ41" s="19"/>
      <c r="XK41" s="19"/>
      <c r="XL41" s="19"/>
      <c r="XM41" s="19"/>
      <c r="XN41" s="19"/>
      <c r="XO41" s="19"/>
      <c r="XP41" s="19"/>
      <c r="XQ41" s="19"/>
      <c r="XR41" s="19"/>
      <c r="XS41" s="19"/>
      <c r="XT41" s="19"/>
      <c r="XU41" s="19"/>
      <c r="XV41" s="19"/>
      <c r="XW41" s="19"/>
      <c r="XX41" s="19"/>
      <c r="XY41" s="19"/>
      <c r="XZ41" s="19"/>
      <c r="YA41" s="19"/>
      <c r="YB41" s="19"/>
      <c r="YC41" s="19"/>
      <c r="YD41" s="19"/>
      <c r="YE41" s="19"/>
      <c r="YF41" s="19"/>
      <c r="YG41" s="19"/>
      <c r="YH41" s="19"/>
      <c r="YI41" s="19"/>
      <c r="YJ41" s="19"/>
      <c r="YK41" s="19"/>
      <c r="YL41" s="19"/>
      <c r="YM41" s="19"/>
      <c r="YN41" s="19"/>
      <c r="YO41" s="19"/>
      <c r="YP41" s="19"/>
      <c r="YQ41" s="19"/>
      <c r="YR41" s="19"/>
      <c r="YS41" s="19"/>
      <c r="YT41" s="19"/>
      <c r="YU41" s="19"/>
      <c r="YV41" s="19"/>
      <c r="YW41" s="19"/>
      <c r="YX41" s="19"/>
      <c r="YY41" s="19"/>
      <c r="YZ41" s="19"/>
      <c r="ZA41" s="19"/>
      <c r="ZB41" s="19"/>
      <c r="ZC41" s="19"/>
      <c r="ZD41" s="19"/>
      <c r="ZE41" s="19"/>
      <c r="ZF41" s="19"/>
      <c r="ZG41" s="19"/>
      <c r="ZH41" s="19"/>
      <c r="ZI41" s="19"/>
      <c r="ZJ41" s="19"/>
      <c r="ZK41" s="19"/>
      <c r="ZL41" s="19"/>
      <c r="ZM41" s="19"/>
      <c r="ZN41" s="19"/>
      <c r="ZO41" s="19"/>
      <c r="ZP41" s="19"/>
      <c r="ZQ41" s="19"/>
      <c r="ZR41" s="19"/>
      <c r="ZS41" s="19"/>
      <c r="ZT41" s="19"/>
      <c r="ZU41" s="19"/>
      <c r="ZV41" s="19"/>
      <c r="ZW41" s="19"/>
      <c r="ZX41" s="19"/>
      <c r="ZY41" s="19"/>
      <c r="ZZ41" s="19"/>
      <c r="AAA41" s="19"/>
      <c r="AAB41" s="19"/>
      <c r="AAC41" s="19"/>
      <c r="AAD41" s="19"/>
      <c r="AAE41" s="19"/>
      <c r="AAF41" s="19"/>
      <c r="AAG41" s="19"/>
      <c r="AAH41" s="19"/>
      <c r="AAI41" s="19"/>
      <c r="AAJ41" s="19"/>
      <c r="AAK41" s="19"/>
      <c r="AAL41" s="19"/>
      <c r="AAM41" s="19"/>
      <c r="AAN41" s="19"/>
      <c r="AAO41" s="19"/>
      <c r="AAP41" s="19"/>
      <c r="AAQ41" s="19"/>
      <c r="AAR41" s="19"/>
      <c r="AAS41" s="19"/>
      <c r="AAT41" s="19"/>
      <c r="AAU41" s="19"/>
      <c r="AAV41" s="19"/>
      <c r="AAW41" s="19"/>
      <c r="AAX41" s="19"/>
      <c r="AAY41" s="19"/>
      <c r="AAZ41" s="19"/>
      <c r="ABA41" s="19"/>
      <c r="ABB41" s="19"/>
      <c r="ABC41" s="19"/>
      <c r="ABD41" s="19"/>
      <c r="ABE41" s="19"/>
      <c r="ABF41" s="19"/>
      <c r="ABG41" s="19"/>
      <c r="ABH41" s="19"/>
      <c r="ABI41" s="19"/>
      <c r="ABJ41" s="19"/>
      <c r="ABK41" s="19"/>
      <c r="ABL41" s="19"/>
      <c r="ABM41" s="19"/>
      <c r="ABN41" s="19"/>
      <c r="ABO41" s="19"/>
      <c r="ABP41" s="19"/>
      <c r="ABQ41" s="19"/>
      <c r="ABR41" s="19"/>
      <c r="ABS41" s="19"/>
      <c r="ABT41" s="19"/>
      <c r="ABU41" s="19"/>
      <c r="ABV41" s="19"/>
      <c r="ABW41" s="19"/>
      <c r="ABX41" s="19"/>
      <c r="ABY41" s="19"/>
      <c r="ABZ41" s="19"/>
      <c r="ACA41" s="19"/>
      <c r="ACB41" s="19"/>
      <c r="ACC41" s="19"/>
      <c r="ACD41" s="19"/>
      <c r="ACE41" s="19"/>
      <c r="ACF41" s="19"/>
      <c r="ACG41" s="19"/>
      <c r="ACH41" s="19"/>
      <c r="ACI41" s="19"/>
      <c r="ACJ41" s="19"/>
      <c r="ACK41" s="19"/>
      <c r="ACL41" s="19"/>
      <c r="ACM41" s="19"/>
      <c r="ACN41" s="19"/>
      <c r="ACO41" s="19"/>
      <c r="ACP41" s="19"/>
      <c r="ACQ41" s="19"/>
      <c r="ACR41" s="19"/>
      <c r="ACS41" s="19"/>
      <c r="ACT41" s="19"/>
      <c r="ACU41" s="19"/>
      <c r="ACV41" s="19"/>
      <c r="ACW41" s="19"/>
      <c r="ACX41" s="19"/>
      <c r="ACY41" s="19"/>
      <c r="ACZ41" s="19"/>
      <c r="ADA41" s="19"/>
      <c r="ADB41" s="19"/>
      <c r="ADC41" s="19"/>
      <c r="ADD41" s="19"/>
      <c r="ADE41" s="19"/>
      <c r="ADF41" s="19"/>
      <c r="ADG41" s="19"/>
      <c r="ADH41" s="19"/>
      <c r="ADI41" s="19"/>
      <c r="ADJ41" s="19"/>
      <c r="ADK41" s="19"/>
      <c r="ADL41" s="19"/>
      <c r="ADM41" s="19"/>
      <c r="ADN41" s="19"/>
      <c r="ADO41" s="19"/>
      <c r="ADP41" s="19"/>
      <c r="ADQ41" s="19"/>
      <c r="ADR41" s="19"/>
      <c r="ADS41" s="19"/>
      <c r="ADT41" s="19"/>
      <c r="ADU41" s="19"/>
      <c r="ADV41" s="19"/>
      <c r="ADW41" s="19"/>
      <c r="ADX41" s="19"/>
      <c r="ADY41" s="19"/>
      <c r="ADZ41" s="19"/>
      <c r="AEA41" s="19"/>
      <c r="AEB41" s="19"/>
      <c r="AEC41" s="19"/>
      <c r="AED41" s="19"/>
      <c r="AEE41" s="19"/>
      <c r="AEF41" s="19"/>
      <c r="AEG41" s="19"/>
      <c r="AEH41" s="19"/>
      <c r="AEI41" s="19"/>
      <c r="AEJ41" s="19"/>
      <c r="AEK41" s="19"/>
      <c r="AEL41" s="19"/>
      <c r="AEM41" s="19"/>
      <c r="AEN41" s="19"/>
      <c r="AEO41" s="19"/>
      <c r="AEP41" s="19"/>
      <c r="AEQ41" s="19"/>
      <c r="AER41" s="19"/>
      <c r="AES41" s="19"/>
      <c r="AET41" s="19"/>
      <c r="AEU41" s="19"/>
      <c r="AEV41" s="19"/>
      <c r="AEW41" s="19"/>
      <c r="AEX41" s="19"/>
      <c r="AEY41" s="19"/>
      <c r="AEZ41" s="19"/>
      <c r="AFA41" s="19"/>
      <c r="AFB41" s="19"/>
      <c r="AFC41" s="19"/>
      <c r="AFD41" s="19"/>
      <c r="AFE41" s="19"/>
      <c r="AFF41" s="19"/>
      <c r="AFG41" s="19"/>
      <c r="AFH41" s="19"/>
      <c r="AFI41" s="19"/>
      <c r="AFJ41" s="19"/>
      <c r="AFK41" s="19"/>
      <c r="AFL41" s="19"/>
      <c r="AFM41" s="19"/>
      <c r="AFN41" s="19"/>
      <c r="AFO41" s="19"/>
      <c r="AFP41" s="19"/>
      <c r="AFQ41" s="19"/>
      <c r="AFR41" s="19"/>
      <c r="AFS41" s="19"/>
      <c r="AFT41" s="19"/>
      <c r="AFU41" s="19"/>
      <c r="AFV41" s="19"/>
      <c r="AFW41" s="19"/>
      <c r="AFX41" s="19"/>
      <c r="AFY41" s="19"/>
      <c r="AFZ41" s="19"/>
      <c r="AGA41" s="19"/>
      <c r="AGB41" s="19"/>
      <c r="AGC41" s="19"/>
      <c r="AGD41" s="19"/>
      <c r="AGE41" s="19"/>
      <c r="AGF41" s="19"/>
      <c r="AGG41" s="19"/>
      <c r="AGH41" s="19"/>
      <c r="AGI41" s="19"/>
      <c r="AGJ41" s="19"/>
      <c r="AGK41" s="19"/>
      <c r="AGL41" s="19"/>
      <c r="AGM41" s="19"/>
      <c r="AGN41" s="19"/>
      <c r="AGO41" s="19"/>
      <c r="AGP41" s="19"/>
      <c r="AGQ41" s="19"/>
      <c r="AGR41" s="19"/>
      <c r="AGS41" s="19"/>
      <c r="AGT41" s="19"/>
      <c r="AGU41" s="19"/>
      <c r="AGV41" s="19"/>
      <c r="AGW41" s="19"/>
      <c r="AGX41" s="19"/>
      <c r="AGY41" s="19"/>
      <c r="AGZ41" s="19"/>
      <c r="AHA41" s="19"/>
      <c r="AHB41" s="19"/>
      <c r="AHC41" s="19"/>
      <c r="AHD41" s="19"/>
      <c r="AHE41" s="19"/>
      <c r="AHF41" s="19"/>
      <c r="AHG41" s="19"/>
      <c r="AHH41" s="19"/>
      <c r="AHI41" s="19"/>
      <c r="AHJ41" s="19"/>
      <c r="AHK41" s="19"/>
      <c r="AHL41" s="19"/>
      <c r="AHM41" s="19"/>
      <c r="AHN41" s="19"/>
      <c r="AHO41" s="19"/>
      <c r="AHP41" s="19"/>
      <c r="AHQ41" s="19"/>
      <c r="AHR41" s="19"/>
      <c r="AHS41" s="19"/>
      <c r="AHT41" s="19"/>
      <c r="AHU41" s="19"/>
      <c r="AHV41" s="19"/>
      <c r="AHW41" s="19"/>
      <c r="AHX41" s="19"/>
      <c r="AHY41" s="19"/>
      <c r="AHZ41" s="19"/>
      <c r="AIA41" s="19"/>
      <c r="AIB41" s="19"/>
      <c r="AIC41" s="19"/>
      <c r="AID41" s="19"/>
      <c r="AIE41" s="19"/>
      <c r="AIF41" s="19"/>
      <c r="AIG41" s="19"/>
      <c r="AIH41" s="19"/>
      <c r="AII41" s="19"/>
      <c r="AIJ41" s="19"/>
      <c r="AIK41" s="19"/>
      <c r="AIL41" s="19"/>
      <c r="AIM41" s="19"/>
      <c r="AIN41" s="19"/>
      <c r="AIO41" s="19"/>
      <c r="AIP41" s="19"/>
      <c r="AIQ41" s="19"/>
      <c r="AIR41" s="19"/>
      <c r="AIS41" s="19"/>
      <c r="AIT41" s="19"/>
      <c r="AIU41" s="19"/>
      <c r="AIV41" s="19"/>
      <c r="AIW41" s="19"/>
      <c r="AIX41" s="19"/>
      <c r="AIY41" s="19"/>
      <c r="AIZ41" s="19"/>
      <c r="AJA41" s="19"/>
      <c r="AJB41" s="19"/>
      <c r="AJC41" s="19"/>
      <c r="AJD41" s="19"/>
      <c r="AJE41" s="19"/>
      <c r="AJF41" s="19"/>
      <c r="AJG41" s="19"/>
      <c r="AJH41" s="19"/>
      <c r="AJI41" s="19"/>
      <c r="AJJ41" s="19"/>
      <c r="AJK41" s="19"/>
      <c r="AJL41" s="19"/>
      <c r="AJM41" s="19"/>
      <c r="AJN41" s="19"/>
      <c r="AJO41" s="19"/>
      <c r="AJP41" s="19"/>
      <c r="AJQ41" s="19"/>
      <c r="AJR41" s="19"/>
      <c r="AJS41" s="19"/>
      <c r="AJT41" s="19"/>
      <c r="AJU41" s="19"/>
      <c r="AJV41" s="19"/>
      <c r="AJW41" s="19"/>
      <c r="AJX41" s="19"/>
      <c r="AJY41" s="19"/>
      <c r="AJZ41" s="19"/>
      <c r="AKA41" s="19"/>
      <c r="AKB41" s="19"/>
      <c r="AKC41" s="19"/>
      <c r="AKD41" s="19"/>
      <c r="AKE41" s="19"/>
      <c r="AKF41" s="19"/>
      <c r="AKG41" s="19"/>
      <c r="AKH41" s="19"/>
      <c r="AKI41" s="19"/>
      <c r="AKJ41" s="19"/>
      <c r="AKK41" s="19"/>
      <c r="AKL41" s="19"/>
      <c r="AKM41" s="19"/>
      <c r="AKN41" s="19"/>
      <c r="AKO41" s="19"/>
      <c r="AKP41" s="19"/>
      <c r="AKQ41" s="19"/>
      <c r="AKR41" s="19"/>
      <c r="AKS41" s="19"/>
      <c r="AKT41" s="19"/>
      <c r="AKU41" s="19"/>
      <c r="AKV41" s="19"/>
      <c r="AKW41" s="19"/>
      <c r="AKX41" s="19"/>
      <c r="AKY41" s="19"/>
      <c r="AKZ41" s="19"/>
      <c r="ALA41" s="19"/>
      <c r="ALB41" s="19"/>
      <c r="ALC41" s="19"/>
      <c r="ALD41" s="19"/>
      <c r="ALE41" s="19"/>
      <c r="ALF41" s="19"/>
      <c r="ALG41" s="19"/>
      <c r="ALH41" s="19"/>
      <c r="ALI41" s="19"/>
      <c r="ALJ41" s="19"/>
      <c r="ALK41" s="19"/>
      <c r="ALL41" s="19"/>
      <c r="ALM41" s="19"/>
      <c r="ALN41" s="19"/>
      <c r="ALO41" s="19"/>
      <c r="ALP41" s="19"/>
      <c r="ALQ41" s="19"/>
      <c r="ALR41" s="19"/>
      <c r="ALS41" s="19"/>
      <c r="ALT41" s="19"/>
      <c r="ALU41" s="19"/>
      <c r="ALV41" s="19"/>
      <c r="ALW41" s="19"/>
      <c r="ALX41" s="19"/>
      <c r="ALY41" s="19"/>
      <c r="ALZ41" s="19"/>
      <c r="AMA41" s="19"/>
      <c r="AMB41" s="19"/>
      <c r="AMC41" s="19"/>
      <c r="AMD41" s="19"/>
    </row>
    <row r="42" spans="1:1018" s="18" customFormat="1" ht="78.75" x14ac:dyDescent="0.25">
      <c r="A42" s="13" t="s">
        <v>87</v>
      </c>
      <c r="B42" s="60" t="s">
        <v>183</v>
      </c>
      <c r="C42" s="81" t="s">
        <v>184</v>
      </c>
      <c r="D42" s="22" t="s">
        <v>33</v>
      </c>
      <c r="E42" s="4" t="s">
        <v>33</v>
      </c>
      <c r="F42" s="4" t="s">
        <v>33</v>
      </c>
      <c r="G42" s="30">
        <f t="shared" si="53"/>
        <v>1.1200000000000001</v>
      </c>
      <c r="H42" s="30">
        <f t="shared" si="54"/>
        <v>1.1200000000000001</v>
      </c>
      <c r="I42" s="4">
        <f t="shared" si="55"/>
        <v>2.7264808700000005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2">
        <v>1.1200000000000001</v>
      </c>
      <c r="Q42" s="30">
        <v>2.7264808700000005</v>
      </c>
      <c r="R42" s="30">
        <f t="shared" si="56"/>
        <v>-1.6064808700000004</v>
      </c>
      <c r="S42" s="30" t="s">
        <v>33</v>
      </c>
      <c r="T42" s="30">
        <f t="shared" si="57"/>
        <v>1.6064808700000004</v>
      </c>
      <c r="U42" s="32" t="s">
        <v>33</v>
      </c>
      <c r="V42" s="4" t="s">
        <v>33</v>
      </c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9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</row>
    <row r="43" spans="1:1018" s="18" customFormat="1" ht="78.75" x14ac:dyDescent="0.25">
      <c r="A43" s="13" t="s">
        <v>87</v>
      </c>
      <c r="B43" s="60" t="s">
        <v>185</v>
      </c>
      <c r="C43" s="81" t="s">
        <v>186</v>
      </c>
      <c r="D43" s="22" t="s">
        <v>33</v>
      </c>
      <c r="E43" s="4" t="s">
        <v>33</v>
      </c>
      <c r="F43" s="4" t="s">
        <v>33</v>
      </c>
      <c r="G43" s="30">
        <f t="shared" si="53"/>
        <v>1.1200000000000001</v>
      </c>
      <c r="H43" s="30">
        <f t="shared" si="54"/>
        <v>1.1200000000000001</v>
      </c>
      <c r="I43" s="4">
        <f t="shared" si="55"/>
        <v>2.4388134900000003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2">
        <v>1.1200000000000001</v>
      </c>
      <c r="Q43" s="30">
        <v>2.4388134900000003</v>
      </c>
      <c r="R43" s="30">
        <f t="shared" si="56"/>
        <v>-1.3188134900000001</v>
      </c>
      <c r="S43" s="30" t="s">
        <v>33</v>
      </c>
      <c r="T43" s="30">
        <f t="shared" si="57"/>
        <v>1.3188134900000001</v>
      </c>
      <c r="U43" s="32" t="s">
        <v>33</v>
      </c>
      <c r="V43" s="4" t="s">
        <v>33</v>
      </c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9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9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9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9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9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9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9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9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9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9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9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9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9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9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9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9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9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9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9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9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9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9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9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9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9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9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9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9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9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9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9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9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9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9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9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9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9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9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9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  <c r="ALO43" s="19"/>
      <c r="ALP43" s="19"/>
      <c r="ALQ43" s="19"/>
      <c r="ALR43" s="19"/>
      <c r="ALS43" s="19"/>
      <c r="ALT43" s="19"/>
      <c r="ALU43" s="19"/>
      <c r="ALV43" s="19"/>
      <c r="ALW43" s="19"/>
      <c r="ALX43" s="19"/>
      <c r="ALY43" s="19"/>
      <c r="ALZ43" s="19"/>
      <c r="AMA43" s="19"/>
      <c r="AMB43" s="19"/>
      <c r="AMC43" s="19"/>
      <c r="AMD43" s="19"/>
    </row>
    <row r="44" spans="1:1018" s="18" customFormat="1" ht="63" x14ac:dyDescent="0.25">
      <c r="A44" s="13" t="s">
        <v>87</v>
      </c>
      <c r="B44" s="60" t="s">
        <v>187</v>
      </c>
      <c r="C44" s="81" t="s">
        <v>188</v>
      </c>
      <c r="D44" s="22" t="s">
        <v>33</v>
      </c>
      <c r="E44" s="4" t="s">
        <v>33</v>
      </c>
      <c r="F44" s="4" t="s">
        <v>33</v>
      </c>
      <c r="G44" s="30">
        <f t="shared" si="53"/>
        <v>0.9</v>
      </c>
      <c r="H44" s="30">
        <f t="shared" si="54"/>
        <v>0.9</v>
      </c>
      <c r="I44" s="4">
        <f t="shared" si="55"/>
        <v>1.9463271999999998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2">
        <v>0.9</v>
      </c>
      <c r="Q44" s="30">
        <v>1.9463271999999998</v>
      </c>
      <c r="R44" s="30">
        <f t="shared" si="56"/>
        <v>-1.0463271999999999</v>
      </c>
      <c r="S44" s="30" t="s">
        <v>33</v>
      </c>
      <c r="T44" s="30">
        <f t="shared" si="57"/>
        <v>1.0463271999999999</v>
      </c>
      <c r="U44" s="32" t="s">
        <v>33</v>
      </c>
      <c r="V44" s="4" t="s">
        <v>33</v>
      </c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  <c r="KD44" s="19"/>
      <c r="KE44" s="19"/>
      <c r="KF44" s="19"/>
      <c r="KG44" s="19"/>
      <c r="KH44" s="19"/>
      <c r="KI44" s="19"/>
      <c r="KJ44" s="19"/>
      <c r="KK44" s="19"/>
      <c r="KL44" s="19"/>
      <c r="KM44" s="1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19"/>
      <c r="LI44" s="19"/>
      <c r="LJ44" s="19"/>
      <c r="LK44" s="19"/>
      <c r="LL44" s="19"/>
      <c r="LM44" s="19"/>
      <c r="LN44" s="19"/>
      <c r="LO44" s="19"/>
      <c r="LP44" s="19"/>
      <c r="LQ44" s="19"/>
      <c r="LR44" s="19"/>
      <c r="LS44" s="19"/>
      <c r="LT44" s="19"/>
      <c r="LU44" s="19"/>
      <c r="LV44" s="19"/>
      <c r="LW44" s="19"/>
      <c r="LX44" s="19"/>
      <c r="LY44" s="19"/>
      <c r="LZ44" s="19"/>
      <c r="MA44" s="19"/>
      <c r="MB44" s="19"/>
      <c r="MC44" s="19"/>
      <c r="MD44" s="19"/>
      <c r="ME44" s="19"/>
      <c r="MF44" s="19"/>
      <c r="MG44" s="19"/>
      <c r="MH44" s="19"/>
      <c r="MI44" s="19"/>
      <c r="MJ44" s="19"/>
      <c r="MK44" s="19"/>
      <c r="ML44" s="19"/>
      <c r="MM44" s="19"/>
      <c r="MN44" s="19"/>
      <c r="MO44" s="19"/>
      <c r="MP44" s="19"/>
      <c r="MQ44" s="19"/>
      <c r="MR44" s="19"/>
      <c r="MS44" s="19"/>
      <c r="MT44" s="19"/>
      <c r="MU44" s="19"/>
      <c r="MV44" s="19"/>
      <c r="MW44" s="19"/>
      <c r="MX44" s="19"/>
      <c r="MY44" s="19"/>
      <c r="MZ44" s="19"/>
      <c r="NA44" s="19"/>
      <c r="NB44" s="19"/>
      <c r="NC44" s="19"/>
      <c r="ND44" s="19"/>
      <c r="NE44" s="19"/>
      <c r="NF44" s="19"/>
      <c r="NG44" s="19"/>
      <c r="NH44" s="19"/>
      <c r="NI44" s="19"/>
      <c r="NJ44" s="19"/>
      <c r="NK44" s="19"/>
      <c r="NL44" s="19"/>
      <c r="NM44" s="19"/>
      <c r="NN44" s="19"/>
      <c r="NO44" s="19"/>
      <c r="NP44" s="19"/>
      <c r="NQ44" s="19"/>
      <c r="NR44" s="19"/>
      <c r="NS44" s="19"/>
      <c r="NT44" s="19"/>
      <c r="NU44" s="19"/>
      <c r="NV44" s="19"/>
      <c r="NW44" s="19"/>
      <c r="NX44" s="19"/>
      <c r="NY44" s="19"/>
      <c r="NZ44" s="19"/>
      <c r="OA44" s="19"/>
      <c r="OB44" s="19"/>
      <c r="OC44" s="19"/>
      <c r="OD44" s="19"/>
      <c r="OE44" s="19"/>
      <c r="OF44" s="19"/>
      <c r="OG44" s="19"/>
      <c r="OH44" s="19"/>
      <c r="OI44" s="19"/>
      <c r="OJ44" s="19"/>
      <c r="OK44" s="19"/>
      <c r="OL44" s="19"/>
      <c r="OM44" s="19"/>
      <c r="ON44" s="19"/>
      <c r="OO44" s="19"/>
      <c r="OP44" s="19"/>
      <c r="OQ44" s="19"/>
      <c r="OR44" s="19"/>
      <c r="OS44" s="19"/>
      <c r="OT44" s="19"/>
      <c r="OU44" s="19"/>
      <c r="OV44" s="19"/>
      <c r="OW44" s="19"/>
      <c r="OX44" s="19"/>
      <c r="OY44" s="19"/>
      <c r="OZ44" s="19"/>
      <c r="PA44" s="19"/>
      <c r="PB44" s="19"/>
      <c r="PC44" s="19"/>
      <c r="PD44" s="19"/>
      <c r="PE44" s="19"/>
      <c r="PF44" s="19"/>
      <c r="PG44" s="19"/>
      <c r="PH44" s="19"/>
      <c r="PI44" s="19"/>
      <c r="PJ44" s="19"/>
      <c r="PK44" s="19"/>
      <c r="PL44" s="19"/>
      <c r="PM44" s="19"/>
      <c r="PN44" s="19"/>
      <c r="PO44" s="19"/>
      <c r="PP44" s="19"/>
      <c r="PQ44" s="19"/>
      <c r="PR44" s="19"/>
      <c r="PS44" s="19"/>
      <c r="PT44" s="19"/>
      <c r="PU44" s="19"/>
      <c r="PV44" s="19"/>
      <c r="PW44" s="19"/>
      <c r="PX44" s="19"/>
      <c r="PY44" s="19"/>
      <c r="PZ44" s="19"/>
      <c r="QA44" s="19"/>
      <c r="QB44" s="19"/>
      <c r="QC44" s="19"/>
      <c r="QD44" s="19"/>
      <c r="QE44" s="19"/>
      <c r="QF44" s="19"/>
      <c r="QG44" s="19"/>
      <c r="QH44" s="19"/>
      <c r="QI44" s="19"/>
      <c r="QJ44" s="19"/>
      <c r="QK44" s="19"/>
      <c r="QL44" s="19"/>
      <c r="QM44" s="19"/>
      <c r="QN44" s="19"/>
      <c r="QO44" s="19"/>
      <c r="QP44" s="19"/>
      <c r="QQ44" s="19"/>
      <c r="QR44" s="19"/>
      <c r="QS44" s="19"/>
      <c r="QT44" s="19"/>
      <c r="QU44" s="19"/>
      <c r="QV44" s="19"/>
      <c r="QW44" s="19"/>
      <c r="QX44" s="19"/>
      <c r="QY44" s="19"/>
      <c r="QZ44" s="19"/>
      <c r="RA44" s="19"/>
      <c r="RB44" s="19"/>
      <c r="RC44" s="19"/>
      <c r="RD44" s="19"/>
      <c r="RE44" s="19"/>
      <c r="RF44" s="19"/>
      <c r="RG44" s="19"/>
      <c r="RH44" s="19"/>
      <c r="RI44" s="19"/>
      <c r="RJ44" s="19"/>
      <c r="RK44" s="19"/>
      <c r="RL44" s="19"/>
      <c r="RM44" s="19"/>
      <c r="RN44" s="19"/>
      <c r="RO44" s="19"/>
      <c r="RP44" s="19"/>
      <c r="RQ44" s="19"/>
      <c r="RR44" s="19"/>
      <c r="RS44" s="19"/>
      <c r="RT44" s="19"/>
      <c r="RU44" s="19"/>
      <c r="RV44" s="19"/>
      <c r="RW44" s="19"/>
      <c r="RX44" s="19"/>
      <c r="RY44" s="19"/>
      <c r="RZ44" s="19"/>
      <c r="SA44" s="19"/>
      <c r="SB44" s="19"/>
      <c r="SC44" s="19"/>
      <c r="SD44" s="19"/>
      <c r="SE44" s="19"/>
      <c r="SF44" s="19"/>
      <c r="SG44" s="19"/>
      <c r="SH44" s="19"/>
      <c r="SI44" s="19"/>
      <c r="SJ44" s="19"/>
      <c r="SK44" s="19"/>
      <c r="SL44" s="19"/>
      <c r="SM44" s="19"/>
      <c r="SN44" s="19"/>
      <c r="SO44" s="19"/>
      <c r="SP44" s="19"/>
      <c r="SQ44" s="19"/>
      <c r="SR44" s="19"/>
      <c r="SS44" s="19"/>
      <c r="ST44" s="19"/>
      <c r="SU44" s="19"/>
      <c r="SV44" s="19"/>
      <c r="SW44" s="19"/>
      <c r="SX44" s="19"/>
      <c r="SY44" s="19"/>
      <c r="SZ44" s="19"/>
      <c r="TA44" s="19"/>
      <c r="TB44" s="19"/>
      <c r="TC44" s="19"/>
      <c r="TD44" s="19"/>
      <c r="TE44" s="19"/>
      <c r="TF44" s="19"/>
      <c r="TG44" s="19"/>
      <c r="TH44" s="19"/>
      <c r="TI44" s="19"/>
      <c r="TJ44" s="19"/>
      <c r="TK44" s="19"/>
      <c r="TL44" s="19"/>
      <c r="TM44" s="19"/>
      <c r="TN44" s="19"/>
      <c r="TO44" s="19"/>
      <c r="TP44" s="19"/>
      <c r="TQ44" s="19"/>
      <c r="TR44" s="19"/>
      <c r="TS44" s="19"/>
      <c r="TT44" s="19"/>
      <c r="TU44" s="19"/>
      <c r="TV44" s="19"/>
      <c r="TW44" s="19"/>
      <c r="TX44" s="19"/>
      <c r="TY44" s="19"/>
      <c r="TZ44" s="19"/>
      <c r="UA44" s="19"/>
      <c r="UB44" s="19"/>
      <c r="UC44" s="19"/>
      <c r="UD44" s="19"/>
      <c r="UE44" s="19"/>
      <c r="UF44" s="19"/>
      <c r="UG44" s="19"/>
      <c r="UH44" s="19"/>
      <c r="UI44" s="19"/>
      <c r="UJ44" s="19"/>
      <c r="UK44" s="19"/>
      <c r="UL44" s="19"/>
      <c r="UM44" s="19"/>
      <c r="UN44" s="19"/>
      <c r="UO44" s="19"/>
      <c r="UP44" s="19"/>
      <c r="UQ44" s="19"/>
      <c r="UR44" s="19"/>
      <c r="US44" s="19"/>
      <c r="UT44" s="19"/>
      <c r="UU44" s="19"/>
      <c r="UV44" s="19"/>
      <c r="UW44" s="19"/>
      <c r="UX44" s="19"/>
      <c r="UY44" s="19"/>
      <c r="UZ44" s="19"/>
      <c r="VA44" s="19"/>
      <c r="VB44" s="19"/>
      <c r="VC44" s="19"/>
      <c r="VD44" s="19"/>
      <c r="VE44" s="19"/>
      <c r="VF44" s="19"/>
      <c r="VG44" s="19"/>
      <c r="VH44" s="19"/>
      <c r="VI44" s="19"/>
      <c r="VJ44" s="19"/>
      <c r="VK44" s="19"/>
      <c r="VL44" s="19"/>
      <c r="VM44" s="19"/>
      <c r="VN44" s="19"/>
      <c r="VO44" s="19"/>
      <c r="VP44" s="19"/>
      <c r="VQ44" s="19"/>
      <c r="VR44" s="19"/>
      <c r="VS44" s="19"/>
      <c r="VT44" s="19"/>
      <c r="VU44" s="19"/>
      <c r="VV44" s="19"/>
      <c r="VW44" s="19"/>
      <c r="VX44" s="19"/>
      <c r="VY44" s="19"/>
      <c r="VZ44" s="19"/>
      <c r="WA44" s="19"/>
      <c r="WB44" s="19"/>
      <c r="WC44" s="19"/>
      <c r="WD44" s="19"/>
      <c r="WE44" s="19"/>
      <c r="WF44" s="19"/>
      <c r="WG44" s="19"/>
      <c r="WH44" s="19"/>
      <c r="WI44" s="19"/>
      <c r="WJ44" s="19"/>
      <c r="WK44" s="19"/>
      <c r="WL44" s="19"/>
      <c r="WM44" s="19"/>
      <c r="WN44" s="19"/>
      <c r="WO44" s="19"/>
      <c r="WP44" s="19"/>
      <c r="WQ44" s="19"/>
      <c r="WR44" s="19"/>
      <c r="WS44" s="19"/>
      <c r="WT44" s="19"/>
      <c r="WU44" s="19"/>
      <c r="WV44" s="19"/>
      <c r="WW44" s="19"/>
      <c r="WX44" s="19"/>
      <c r="WY44" s="19"/>
      <c r="WZ44" s="19"/>
      <c r="XA44" s="19"/>
      <c r="XB44" s="19"/>
      <c r="XC44" s="19"/>
      <c r="XD44" s="19"/>
      <c r="XE44" s="19"/>
      <c r="XF44" s="19"/>
      <c r="XG44" s="19"/>
      <c r="XH44" s="19"/>
      <c r="XI44" s="19"/>
      <c r="XJ44" s="19"/>
      <c r="XK44" s="19"/>
      <c r="XL44" s="19"/>
      <c r="XM44" s="19"/>
      <c r="XN44" s="19"/>
      <c r="XO44" s="19"/>
      <c r="XP44" s="19"/>
      <c r="XQ44" s="19"/>
      <c r="XR44" s="19"/>
      <c r="XS44" s="19"/>
      <c r="XT44" s="19"/>
      <c r="XU44" s="19"/>
      <c r="XV44" s="19"/>
      <c r="XW44" s="19"/>
      <c r="XX44" s="19"/>
      <c r="XY44" s="19"/>
      <c r="XZ44" s="19"/>
      <c r="YA44" s="19"/>
      <c r="YB44" s="19"/>
      <c r="YC44" s="19"/>
      <c r="YD44" s="19"/>
      <c r="YE44" s="19"/>
      <c r="YF44" s="19"/>
      <c r="YG44" s="19"/>
      <c r="YH44" s="19"/>
      <c r="YI44" s="19"/>
      <c r="YJ44" s="19"/>
      <c r="YK44" s="19"/>
      <c r="YL44" s="19"/>
      <c r="YM44" s="19"/>
      <c r="YN44" s="19"/>
      <c r="YO44" s="19"/>
      <c r="YP44" s="19"/>
      <c r="YQ44" s="19"/>
      <c r="YR44" s="19"/>
      <c r="YS44" s="19"/>
      <c r="YT44" s="19"/>
      <c r="YU44" s="19"/>
      <c r="YV44" s="19"/>
      <c r="YW44" s="19"/>
      <c r="YX44" s="19"/>
      <c r="YY44" s="19"/>
      <c r="YZ44" s="19"/>
      <c r="ZA44" s="19"/>
      <c r="ZB44" s="19"/>
      <c r="ZC44" s="19"/>
      <c r="ZD44" s="19"/>
      <c r="ZE44" s="19"/>
      <c r="ZF44" s="19"/>
      <c r="ZG44" s="19"/>
      <c r="ZH44" s="19"/>
      <c r="ZI44" s="19"/>
      <c r="ZJ44" s="19"/>
      <c r="ZK44" s="19"/>
      <c r="ZL44" s="19"/>
      <c r="ZM44" s="19"/>
      <c r="ZN44" s="19"/>
      <c r="ZO44" s="19"/>
      <c r="ZP44" s="19"/>
      <c r="ZQ44" s="19"/>
      <c r="ZR44" s="19"/>
      <c r="ZS44" s="19"/>
      <c r="ZT44" s="19"/>
      <c r="ZU44" s="19"/>
      <c r="ZV44" s="19"/>
      <c r="ZW44" s="19"/>
      <c r="ZX44" s="19"/>
      <c r="ZY44" s="19"/>
      <c r="ZZ44" s="19"/>
      <c r="AAA44" s="19"/>
      <c r="AAB44" s="19"/>
      <c r="AAC44" s="19"/>
      <c r="AAD44" s="19"/>
      <c r="AAE44" s="19"/>
      <c r="AAF44" s="19"/>
      <c r="AAG44" s="19"/>
      <c r="AAH44" s="19"/>
      <c r="AAI44" s="19"/>
      <c r="AAJ44" s="19"/>
      <c r="AAK44" s="19"/>
      <c r="AAL44" s="19"/>
      <c r="AAM44" s="19"/>
      <c r="AAN44" s="19"/>
      <c r="AAO44" s="19"/>
      <c r="AAP44" s="19"/>
      <c r="AAQ44" s="19"/>
      <c r="AAR44" s="19"/>
      <c r="AAS44" s="19"/>
      <c r="AAT44" s="19"/>
      <c r="AAU44" s="19"/>
      <c r="AAV44" s="19"/>
      <c r="AAW44" s="19"/>
      <c r="AAX44" s="19"/>
      <c r="AAY44" s="19"/>
      <c r="AAZ44" s="19"/>
      <c r="ABA44" s="19"/>
      <c r="ABB44" s="19"/>
      <c r="ABC44" s="19"/>
      <c r="ABD44" s="19"/>
      <c r="ABE44" s="19"/>
      <c r="ABF44" s="19"/>
      <c r="ABG44" s="19"/>
      <c r="ABH44" s="19"/>
      <c r="ABI44" s="19"/>
      <c r="ABJ44" s="19"/>
      <c r="ABK44" s="19"/>
      <c r="ABL44" s="19"/>
      <c r="ABM44" s="19"/>
      <c r="ABN44" s="19"/>
      <c r="ABO44" s="19"/>
      <c r="ABP44" s="19"/>
      <c r="ABQ44" s="19"/>
      <c r="ABR44" s="19"/>
      <c r="ABS44" s="19"/>
      <c r="ABT44" s="19"/>
      <c r="ABU44" s="19"/>
      <c r="ABV44" s="19"/>
      <c r="ABW44" s="19"/>
      <c r="ABX44" s="19"/>
      <c r="ABY44" s="19"/>
      <c r="ABZ44" s="19"/>
      <c r="ACA44" s="19"/>
      <c r="ACB44" s="19"/>
      <c r="ACC44" s="19"/>
      <c r="ACD44" s="19"/>
      <c r="ACE44" s="19"/>
      <c r="ACF44" s="19"/>
      <c r="ACG44" s="19"/>
      <c r="ACH44" s="19"/>
      <c r="ACI44" s="19"/>
      <c r="ACJ44" s="19"/>
      <c r="ACK44" s="19"/>
      <c r="ACL44" s="19"/>
      <c r="ACM44" s="19"/>
      <c r="ACN44" s="19"/>
      <c r="ACO44" s="19"/>
      <c r="ACP44" s="19"/>
      <c r="ACQ44" s="19"/>
      <c r="ACR44" s="19"/>
      <c r="ACS44" s="19"/>
      <c r="ACT44" s="19"/>
      <c r="ACU44" s="19"/>
      <c r="ACV44" s="19"/>
      <c r="ACW44" s="19"/>
      <c r="ACX44" s="19"/>
      <c r="ACY44" s="19"/>
      <c r="ACZ44" s="19"/>
      <c r="ADA44" s="19"/>
      <c r="ADB44" s="19"/>
      <c r="ADC44" s="19"/>
      <c r="ADD44" s="19"/>
      <c r="ADE44" s="19"/>
      <c r="ADF44" s="19"/>
      <c r="ADG44" s="19"/>
      <c r="ADH44" s="19"/>
      <c r="ADI44" s="19"/>
      <c r="ADJ44" s="19"/>
      <c r="ADK44" s="19"/>
      <c r="ADL44" s="19"/>
      <c r="ADM44" s="19"/>
      <c r="ADN44" s="19"/>
      <c r="ADO44" s="19"/>
      <c r="ADP44" s="19"/>
      <c r="ADQ44" s="19"/>
      <c r="ADR44" s="19"/>
      <c r="ADS44" s="19"/>
      <c r="ADT44" s="19"/>
      <c r="ADU44" s="19"/>
      <c r="ADV44" s="19"/>
      <c r="ADW44" s="19"/>
      <c r="ADX44" s="19"/>
      <c r="ADY44" s="19"/>
      <c r="ADZ44" s="19"/>
      <c r="AEA44" s="19"/>
      <c r="AEB44" s="19"/>
      <c r="AEC44" s="19"/>
      <c r="AED44" s="19"/>
      <c r="AEE44" s="19"/>
      <c r="AEF44" s="19"/>
      <c r="AEG44" s="19"/>
      <c r="AEH44" s="19"/>
      <c r="AEI44" s="19"/>
      <c r="AEJ44" s="19"/>
      <c r="AEK44" s="19"/>
      <c r="AEL44" s="19"/>
      <c r="AEM44" s="19"/>
      <c r="AEN44" s="19"/>
      <c r="AEO44" s="19"/>
      <c r="AEP44" s="19"/>
      <c r="AEQ44" s="19"/>
      <c r="AER44" s="19"/>
      <c r="AES44" s="19"/>
      <c r="AET44" s="19"/>
      <c r="AEU44" s="19"/>
      <c r="AEV44" s="19"/>
      <c r="AEW44" s="19"/>
      <c r="AEX44" s="19"/>
      <c r="AEY44" s="19"/>
      <c r="AEZ44" s="19"/>
      <c r="AFA44" s="19"/>
      <c r="AFB44" s="19"/>
      <c r="AFC44" s="19"/>
      <c r="AFD44" s="19"/>
      <c r="AFE44" s="19"/>
      <c r="AFF44" s="19"/>
      <c r="AFG44" s="19"/>
      <c r="AFH44" s="19"/>
      <c r="AFI44" s="19"/>
      <c r="AFJ44" s="19"/>
      <c r="AFK44" s="19"/>
      <c r="AFL44" s="19"/>
      <c r="AFM44" s="19"/>
      <c r="AFN44" s="19"/>
      <c r="AFO44" s="19"/>
      <c r="AFP44" s="19"/>
      <c r="AFQ44" s="19"/>
      <c r="AFR44" s="19"/>
      <c r="AFS44" s="19"/>
      <c r="AFT44" s="19"/>
      <c r="AFU44" s="19"/>
      <c r="AFV44" s="19"/>
      <c r="AFW44" s="19"/>
      <c r="AFX44" s="19"/>
      <c r="AFY44" s="19"/>
      <c r="AFZ44" s="19"/>
      <c r="AGA44" s="19"/>
      <c r="AGB44" s="19"/>
      <c r="AGC44" s="19"/>
      <c r="AGD44" s="19"/>
      <c r="AGE44" s="19"/>
      <c r="AGF44" s="19"/>
      <c r="AGG44" s="19"/>
      <c r="AGH44" s="19"/>
      <c r="AGI44" s="19"/>
      <c r="AGJ44" s="19"/>
      <c r="AGK44" s="19"/>
      <c r="AGL44" s="19"/>
      <c r="AGM44" s="19"/>
      <c r="AGN44" s="19"/>
      <c r="AGO44" s="19"/>
      <c r="AGP44" s="19"/>
      <c r="AGQ44" s="19"/>
      <c r="AGR44" s="19"/>
      <c r="AGS44" s="19"/>
      <c r="AGT44" s="19"/>
      <c r="AGU44" s="19"/>
      <c r="AGV44" s="19"/>
      <c r="AGW44" s="19"/>
      <c r="AGX44" s="19"/>
      <c r="AGY44" s="19"/>
      <c r="AGZ44" s="19"/>
      <c r="AHA44" s="19"/>
      <c r="AHB44" s="19"/>
      <c r="AHC44" s="19"/>
      <c r="AHD44" s="19"/>
      <c r="AHE44" s="19"/>
      <c r="AHF44" s="19"/>
      <c r="AHG44" s="19"/>
      <c r="AHH44" s="19"/>
      <c r="AHI44" s="19"/>
      <c r="AHJ44" s="19"/>
      <c r="AHK44" s="19"/>
      <c r="AHL44" s="19"/>
      <c r="AHM44" s="19"/>
      <c r="AHN44" s="19"/>
      <c r="AHO44" s="19"/>
      <c r="AHP44" s="19"/>
      <c r="AHQ44" s="19"/>
      <c r="AHR44" s="19"/>
      <c r="AHS44" s="19"/>
      <c r="AHT44" s="19"/>
      <c r="AHU44" s="19"/>
      <c r="AHV44" s="19"/>
      <c r="AHW44" s="19"/>
      <c r="AHX44" s="19"/>
      <c r="AHY44" s="19"/>
      <c r="AHZ44" s="19"/>
      <c r="AIA44" s="19"/>
      <c r="AIB44" s="19"/>
      <c r="AIC44" s="19"/>
      <c r="AID44" s="19"/>
      <c r="AIE44" s="19"/>
      <c r="AIF44" s="19"/>
      <c r="AIG44" s="19"/>
      <c r="AIH44" s="19"/>
      <c r="AII44" s="19"/>
      <c r="AIJ44" s="19"/>
      <c r="AIK44" s="19"/>
      <c r="AIL44" s="19"/>
      <c r="AIM44" s="19"/>
      <c r="AIN44" s="19"/>
      <c r="AIO44" s="19"/>
      <c r="AIP44" s="19"/>
      <c r="AIQ44" s="19"/>
      <c r="AIR44" s="19"/>
      <c r="AIS44" s="19"/>
      <c r="AIT44" s="19"/>
      <c r="AIU44" s="19"/>
      <c r="AIV44" s="19"/>
      <c r="AIW44" s="19"/>
      <c r="AIX44" s="19"/>
      <c r="AIY44" s="19"/>
      <c r="AIZ44" s="19"/>
      <c r="AJA44" s="19"/>
      <c r="AJB44" s="19"/>
      <c r="AJC44" s="19"/>
      <c r="AJD44" s="19"/>
      <c r="AJE44" s="19"/>
      <c r="AJF44" s="19"/>
      <c r="AJG44" s="19"/>
      <c r="AJH44" s="19"/>
      <c r="AJI44" s="19"/>
      <c r="AJJ44" s="19"/>
      <c r="AJK44" s="19"/>
      <c r="AJL44" s="19"/>
      <c r="AJM44" s="19"/>
      <c r="AJN44" s="19"/>
      <c r="AJO44" s="19"/>
      <c r="AJP44" s="19"/>
      <c r="AJQ44" s="19"/>
      <c r="AJR44" s="19"/>
      <c r="AJS44" s="19"/>
      <c r="AJT44" s="19"/>
      <c r="AJU44" s="19"/>
      <c r="AJV44" s="19"/>
      <c r="AJW44" s="19"/>
      <c r="AJX44" s="19"/>
      <c r="AJY44" s="19"/>
      <c r="AJZ44" s="19"/>
      <c r="AKA44" s="19"/>
      <c r="AKB44" s="19"/>
      <c r="AKC44" s="19"/>
      <c r="AKD44" s="19"/>
      <c r="AKE44" s="19"/>
      <c r="AKF44" s="19"/>
      <c r="AKG44" s="19"/>
      <c r="AKH44" s="19"/>
      <c r="AKI44" s="19"/>
      <c r="AKJ44" s="19"/>
      <c r="AKK44" s="19"/>
      <c r="AKL44" s="19"/>
      <c r="AKM44" s="19"/>
      <c r="AKN44" s="19"/>
      <c r="AKO44" s="19"/>
      <c r="AKP44" s="19"/>
      <c r="AKQ44" s="19"/>
      <c r="AKR44" s="19"/>
      <c r="AKS44" s="19"/>
      <c r="AKT44" s="19"/>
      <c r="AKU44" s="19"/>
      <c r="AKV44" s="19"/>
      <c r="AKW44" s="19"/>
      <c r="AKX44" s="19"/>
      <c r="AKY44" s="19"/>
      <c r="AKZ44" s="19"/>
      <c r="ALA44" s="19"/>
      <c r="ALB44" s="19"/>
      <c r="ALC44" s="19"/>
      <c r="ALD44" s="19"/>
      <c r="ALE44" s="19"/>
      <c r="ALF44" s="19"/>
      <c r="ALG44" s="19"/>
      <c r="ALH44" s="19"/>
      <c r="ALI44" s="19"/>
      <c r="ALJ44" s="19"/>
      <c r="ALK44" s="19"/>
      <c r="ALL44" s="19"/>
      <c r="ALM44" s="19"/>
      <c r="ALN44" s="19"/>
      <c r="ALO44" s="19"/>
      <c r="ALP44" s="19"/>
      <c r="ALQ44" s="19"/>
      <c r="ALR44" s="19"/>
      <c r="ALS44" s="19"/>
      <c r="ALT44" s="19"/>
      <c r="ALU44" s="19"/>
      <c r="ALV44" s="19"/>
      <c r="ALW44" s="19"/>
      <c r="ALX44" s="19"/>
      <c r="ALY44" s="19"/>
      <c r="ALZ44" s="19"/>
      <c r="AMA44" s="19"/>
      <c r="AMB44" s="19"/>
      <c r="AMC44" s="19"/>
      <c r="AMD44" s="19"/>
    </row>
    <row r="45" spans="1:1018" s="18" customFormat="1" ht="94.5" x14ac:dyDescent="0.25">
      <c r="A45" s="13" t="s">
        <v>87</v>
      </c>
      <c r="B45" s="60" t="s">
        <v>189</v>
      </c>
      <c r="C45" s="81" t="s">
        <v>190</v>
      </c>
      <c r="D45" s="22" t="s">
        <v>33</v>
      </c>
      <c r="E45" s="4" t="s">
        <v>33</v>
      </c>
      <c r="F45" s="4" t="s">
        <v>33</v>
      </c>
      <c r="G45" s="30">
        <f t="shared" si="53"/>
        <v>1.72</v>
      </c>
      <c r="H45" s="30">
        <f t="shared" si="54"/>
        <v>1.72</v>
      </c>
      <c r="I45" s="4">
        <f t="shared" si="55"/>
        <v>1.0819190799999998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2">
        <v>1.72</v>
      </c>
      <c r="Q45" s="30">
        <v>1.0819190799999998</v>
      </c>
      <c r="R45" s="30">
        <f t="shared" si="56"/>
        <v>0.63808092000000016</v>
      </c>
      <c r="S45" s="30" t="s">
        <v>33</v>
      </c>
      <c r="T45" s="30">
        <f t="shared" si="57"/>
        <v>-0.63808092000000016</v>
      </c>
      <c r="U45" s="32" t="s">
        <v>33</v>
      </c>
      <c r="V45" s="4" t="s">
        <v>33</v>
      </c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19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19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19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  <c r="NV45" s="19"/>
      <c r="NW45" s="19"/>
      <c r="NX45" s="19"/>
      <c r="NY45" s="19"/>
      <c r="NZ45" s="19"/>
      <c r="OA45" s="19"/>
      <c r="OB45" s="19"/>
      <c r="OC45" s="19"/>
      <c r="OD45" s="19"/>
      <c r="OE45" s="19"/>
      <c r="OF45" s="19"/>
      <c r="OG45" s="19"/>
      <c r="OH45" s="19"/>
      <c r="OI45" s="19"/>
      <c r="OJ45" s="19"/>
      <c r="OK45" s="19"/>
      <c r="OL45" s="19"/>
      <c r="OM45" s="19"/>
      <c r="ON45" s="19"/>
      <c r="OO45" s="19"/>
      <c r="OP45" s="19"/>
      <c r="OQ45" s="19"/>
      <c r="OR45" s="19"/>
      <c r="OS45" s="19"/>
      <c r="OT45" s="19"/>
      <c r="OU45" s="19"/>
      <c r="OV45" s="19"/>
      <c r="OW45" s="19"/>
      <c r="OX45" s="19"/>
      <c r="OY45" s="19"/>
      <c r="OZ45" s="19"/>
      <c r="PA45" s="19"/>
      <c r="PB45" s="19"/>
      <c r="PC45" s="19"/>
      <c r="PD45" s="19"/>
      <c r="PE45" s="19"/>
      <c r="PF45" s="19"/>
      <c r="PG45" s="19"/>
      <c r="PH45" s="19"/>
      <c r="PI45" s="19"/>
      <c r="PJ45" s="19"/>
      <c r="PK45" s="19"/>
      <c r="PL45" s="19"/>
      <c r="PM45" s="19"/>
      <c r="PN45" s="19"/>
      <c r="PO45" s="19"/>
      <c r="PP45" s="19"/>
      <c r="PQ45" s="19"/>
      <c r="PR45" s="19"/>
      <c r="PS45" s="19"/>
      <c r="PT45" s="19"/>
      <c r="PU45" s="19"/>
      <c r="PV45" s="19"/>
      <c r="PW45" s="19"/>
      <c r="PX45" s="19"/>
      <c r="PY45" s="19"/>
      <c r="PZ45" s="19"/>
      <c r="QA45" s="19"/>
      <c r="QB45" s="19"/>
      <c r="QC45" s="19"/>
      <c r="QD45" s="19"/>
      <c r="QE45" s="19"/>
      <c r="QF45" s="19"/>
      <c r="QG45" s="19"/>
      <c r="QH45" s="19"/>
      <c r="QI45" s="19"/>
      <c r="QJ45" s="19"/>
      <c r="QK45" s="19"/>
      <c r="QL45" s="19"/>
      <c r="QM45" s="19"/>
      <c r="QN45" s="19"/>
      <c r="QO45" s="19"/>
      <c r="QP45" s="19"/>
      <c r="QQ45" s="19"/>
      <c r="QR45" s="19"/>
      <c r="QS45" s="19"/>
      <c r="QT45" s="19"/>
      <c r="QU45" s="19"/>
      <c r="QV45" s="19"/>
      <c r="QW45" s="19"/>
      <c r="QX45" s="19"/>
      <c r="QY45" s="19"/>
      <c r="QZ45" s="19"/>
      <c r="RA45" s="19"/>
      <c r="RB45" s="19"/>
      <c r="RC45" s="19"/>
      <c r="RD45" s="19"/>
      <c r="RE45" s="19"/>
      <c r="RF45" s="19"/>
      <c r="RG45" s="19"/>
      <c r="RH45" s="19"/>
      <c r="RI45" s="19"/>
      <c r="RJ45" s="19"/>
      <c r="RK45" s="19"/>
      <c r="RL45" s="19"/>
      <c r="RM45" s="19"/>
      <c r="RN45" s="19"/>
      <c r="RO45" s="19"/>
      <c r="RP45" s="19"/>
      <c r="RQ45" s="19"/>
      <c r="RR45" s="19"/>
      <c r="RS45" s="19"/>
      <c r="RT45" s="19"/>
      <c r="RU45" s="19"/>
      <c r="RV45" s="19"/>
      <c r="RW45" s="19"/>
      <c r="RX45" s="19"/>
      <c r="RY45" s="19"/>
      <c r="RZ45" s="19"/>
      <c r="SA45" s="19"/>
      <c r="SB45" s="19"/>
      <c r="SC45" s="19"/>
      <c r="SD45" s="19"/>
      <c r="SE45" s="19"/>
      <c r="SF45" s="19"/>
      <c r="SG45" s="19"/>
      <c r="SH45" s="19"/>
      <c r="SI45" s="19"/>
      <c r="SJ45" s="19"/>
      <c r="SK45" s="19"/>
      <c r="SL45" s="19"/>
      <c r="SM45" s="19"/>
      <c r="SN45" s="19"/>
      <c r="SO45" s="19"/>
      <c r="SP45" s="19"/>
      <c r="SQ45" s="19"/>
      <c r="SR45" s="19"/>
      <c r="SS45" s="19"/>
      <c r="ST45" s="19"/>
      <c r="SU45" s="19"/>
      <c r="SV45" s="19"/>
      <c r="SW45" s="19"/>
      <c r="SX45" s="19"/>
      <c r="SY45" s="19"/>
      <c r="SZ45" s="19"/>
      <c r="TA45" s="19"/>
      <c r="TB45" s="19"/>
      <c r="TC45" s="19"/>
      <c r="TD45" s="19"/>
      <c r="TE45" s="19"/>
      <c r="TF45" s="19"/>
      <c r="TG45" s="19"/>
      <c r="TH45" s="19"/>
      <c r="TI45" s="19"/>
      <c r="TJ45" s="19"/>
      <c r="TK45" s="19"/>
      <c r="TL45" s="19"/>
      <c r="TM45" s="19"/>
      <c r="TN45" s="19"/>
      <c r="TO45" s="19"/>
      <c r="TP45" s="19"/>
      <c r="TQ45" s="19"/>
      <c r="TR45" s="19"/>
      <c r="TS45" s="19"/>
      <c r="TT45" s="19"/>
      <c r="TU45" s="19"/>
      <c r="TV45" s="19"/>
      <c r="TW45" s="19"/>
      <c r="TX45" s="19"/>
      <c r="TY45" s="19"/>
      <c r="TZ45" s="19"/>
      <c r="UA45" s="19"/>
      <c r="UB45" s="19"/>
      <c r="UC45" s="19"/>
      <c r="UD45" s="19"/>
      <c r="UE45" s="19"/>
      <c r="UF45" s="19"/>
      <c r="UG45" s="19"/>
      <c r="UH45" s="19"/>
      <c r="UI45" s="19"/>
      <c r="UJ45" s="19"/>
      <c r="UK45" s="19"/>
      <c r="UL45" s="19"/>
      <c r="UM45" s="19"/>
      <c r="UN45" s="19"/>
      <c r="UO45" s="19"/>
      <c r="UP45" s="19"/>
      <c r="UQ45" s="19"/>
      <c r="UR45" s="19"/>
      <c r="US45" s="19"/>
      <c r="UT45" s="19"/>
      <c r="UU45" s="19"/>
      <c r="UV45" s="19"/>
      <c r="UW45" s="19"/>
      <c r="UX45" s="19"/>
      <c r="UY45" s="19"/>
      <c r="UZ45" s="19"/>
      <c r="VA45" s="19"/>
      <c r="VB45" s="19"/>
      <c r="VC45" s="19"/>
      <c r="VD45" s="19"/>
      <c r="VE45" s="19"/>
      <c r="VF45" s="19"/>
      <c r="VG45" s="19"/>
      <c r="VH45" s="19"/>
      <c r="VI45" s="19"/>
      <c r="VJ45" s="19"/>
      <c r="VK45" s="19"/>
      <c r="VL45" s="19"/>
      <c r="VM45" s="19"/>
      <c r="VN45" s="19"/>
      <c r="VO45" s="19"/>
      <c r="VP45" s="19"/>
      <c r="VQ45" s="19"/>
      <c r="VR45" s="19"/>
      <c r="VS45" s="19"/>
      <c r="VT45" s="19"/>
      <c r="VU45" s="19"/>
      <c r="VV45" s="19"/>
      <c r="VW45" s="19"/>
      <c r="VX45" s="19"/>
      <c r="VY45" s="19"/>
      <c r="VZ45" s="19"/>
      <c r="WA45" s="19"/>
      <c r="WB45" s="19"/>
      <c r="WC45" s="19"/>
      <c r="WD45" s="19"/>
      <c r="WE45" s="19"/>
      <c r="WF45" s="19"/>
      <c r="WG45" s="19"/>
      <c r="WH45" s="19"/>
      <c r="WI45" s="19"/>
      <c r="WJ45" s="19"/>
      <c r="WK45" s="19"/>
      <c r="WL45" s="19"/>
      <c r="WM45" s="19"/>
      <c r="WN45" s="19"/>
      <c r="WO45" s="19"/>
      <c r="WP45" s="19"/>
      <c r="WQ45" s="19"/>
      <c r="WR45" s="19"/>
      <c r="WS45" s="19"/>
      <c r="WT45" s="19"/>
      <c r="WU45" s="19"/>
      <c r="WV45" s="19"/>
      <c r="WW45" s="19"/>
      <c r="WX45" s="19"/>
      <c r="WY45" s="19"/>
      <c r="WZ45" s="19"/>
      <c r="XA45" s="19"/>
      <c r="XB45" s="19"/>
      <c r="XC45" s="19"/>
      <c r="XD45" s="19"/>
      <c r="XE45" s="19"/>
      <c r="XF45" s="19"/>
      <c r="XG45" s="19"/>
      <c r="XH45" s="19"/>
      <c r="XI45" s="19"/>
      <c r="XJ45" s="19"/>
      <c r="XK45" s="19"/>
      <c r="XL45" s="19"/>
      <c r="XM45" s="19"/>
      <c r="XN45" s="19"/>
      <c r="XO45" s="19"/>
      <c r="XP45" s="19"/>
      <c r="XQ45" s="19"/>
      <c r="XR45" s="19"/>
      <c r="XS45" s="19"/>
      <c r="XT45" s="19"/>
      <c r="XU45" s="19"/>
      <c r="XV45" s="19"/>
      <c r="XW45" s="19"/>
      <c r="XX45" s="19"/>
      <c r="XY45" s="19"/>
      <c r="XZ45" s="19"/>
      <c r="YA45" s="19"/>
      <c r="YB45" s="19"/>
      <c r="YC45" s="19"/>
      <c r="YD45" s="19"/>
      <c r="YE45" s="19"/>
      <c r="YF45" s="19"/>
      <c r="YG45" s="19"/>
      <c r="YH45" s="19"/>
      <c r="YI45" s="19"/>
      <c r="YJ45" s="19"/>
      <c r="YK45" s="19"/>
      <c r="YL45" s="19"/>
      <c r="YM45" s="19"/>
      <c r="YN45" s="19"/>
      <c r="YO45" s="19"/>
      <c r="YP45" s="19"/>
      <c r="YQ45" s="19"/>
      <c r="YR45" s="19"/>
      <c r="YS45" s="19"/>
      <c r="YT45" s="19"/>
      <c r="YU45" s="19"/>
      <c r="YV45" s="19"/>
      <c r="YW45" s="19"/>
      <c r="YX45" s="19"/>
      <c r="YY45" s="19"/>
      <c r="YZ45" s="19"/>
      <c r="ZA45" s="19"/>
      <c r="ZB45" s="19"/>
      <c r="ZC45" s="19"/>
      <c r="ZD45" s="19"/>
      <c r="ZE45" s="19"/>
      <c r="ZF45" s="19"/>
      <c r="ZG45" s="19"/>
      <c r="ZH45" s="19"/>
      <c r="ZI45" s="19"/>
      <c r="ZJ45" s="19"/>
      <c r="ZK45" s="19"/>
      <c r="ZL45" s="19"/>
      <c r="ZM45" s="19"/>
      <c r="ZN45" s="19"/>
      <c r="ZO45" s="19"/>
      <c r="ZP45" s="19"/>
      <c r="ZQ45" s="19"/>
      <c r="ZR45" s="19"/>
      <c r="ZS45" s="19"/>
      <c r="ZT45" s="19"/>
      <c r="ZU45" s="19"/>
      <c r="ZV45" s="19"/>
      <c r="ZW45" s="19"/>
      <c r="ZX45" s="19"/>
      <c r="ZY45" s="19"/>
      <c r="ZZ45" s="19"/>
      <c r="AAA45" s="19"/>
      <c r="AAB45" s="19"/>
      <c r="AAC45" s="19"/>
      <c r="AAD45" s="19"/>
      <c r="AAE45" s="19"/>
      <c r="AAF45" s="19"/>
      <c r="AAG45" s="19"/>
      <c r="AAH45" s="19"/>
      <c r="AAI45" s="19"/>
      <c r="AAJ45" s="19"/>
      <c r="AAK45" s="19"/>
      <c r="AAL45" s="19"/>
      <c r="AAM45" s="19"/>
      <c r="AAN45" s="19"/>
      <c r="AAO45" s="19"/>
      <c r="AAP45" s="19"/>
      <c r="AAQ45" s="19"/>
      <c r="AAR45" s="19"/>
      <c r="AAS45" s="19"/>
      <c r="AAT45" s="19"/>
      <c r="AAU45" s="19"/>
      <c r="AAV45" s="19"/>
      <c r="AAW45" s="19"/>
      <c r="AAX45" s="19"/>
      <c r="AAY45" s="19"/>
      <c r="AAZ45" s="19"/>
      <c r="ABA45" s="19"/>
      <c r="ABB45" s="19"/>
      <c r="ABC45" s="19"/>
      <c r="ABD45" s="19"/>
      <c r="ABE45" s="19"/>
      <c r="ABF45" s="19"/>
      <c r="ABG45" s="19"/>
      <c r="ABH45" s="19"/>
      <c r="ABI45" s="19"/>
      <c r="ABJ45" s="19"/>
      <c r="ABK45" s="19"/>
      <c r="ABL45" s="19"/>
      <c r="ABM45" s="19"/>
      <c r="ABN45" s="19"/>
      <c r="ABO45" s="19"/>
      <c r="ABP45" s="19"/>
      <c r="ABQ45" s="19"/>
      <c r="ABR45" s="19"/>
      <c r="ABS45" s="19"/>
      <c r="ABT45" s="19"/>
      <c r="ABU45" s="19"/>
      <c r="ABV45" s="19"/>
      <c r="ABW45" s="19"/>
      <c r="ABX45" s="19"/>
      <c r="ABY45" s="19"/>
      <c r="ABZ45" s="19"/>
      <c r="ACA45" s="19"/>
      <c r="ACB45" s="19"/>
      <c r="ACC45" s="19"/>
      <c r="ACD45" s="19"/>
      <c r="ACE45" s="19"/>
      <c r="ACF45" s="19"/>
      <c r="ACG45" s="19"/>
      <c r="ACH45" s="19"/>
      <c r="ACI45" s="19"/>
      <c r="ACJ45" s="19"/>
      <c r="ACK45" s="19"/>
      <c r="ACL45" s="19"/>
      <c r="ACM45" s="19"/>
      <c r="ACN45" s="19"/>
      <c r="ACO45" s="19"/>
      <c r="ACP45" s="19"/>
      <c r="ACQ45" s="19"/>
      <c r="ACR45" s="19"/>
      <c r="ACS45" s="19"/>
      <c r="ACT45" s="19"/>
      <c r="ACU45" s="19"/>
      <c r="ACV45" s="19"/>
      <c r="ACW45" s="19"/>
      <c r="ACX45" s="19"/>
      <c r="ACY45" s="19"/>
      <c r="ACZ45" s="19"/>
      <c r="ADA45" s="19"/>
      <c r="ADB45" s="19"/>
      <c r="ADC45" s="19"/>
      <c r="ADD45" s="19"/>
      <c r="ADE45" s="19"/>
      <c r="ADF45" s="19"/>
      <c r="ADG45" s="19"/>
      <c r="ADH45" s="19"/>
      <c r="ADI45" s="19"/>
      <c r="ADJ45" s="19"/>
      <c r="ADK45" s="19"/>
      <c r="ADL45" s="19"/>
      <c r="ADM45" s="19"/>
      <c r="ADN45" s="19"/>
      <c r="ADO45" s="19"/>
      <c r="ADP45" s="19"/>
      <c r="ADQ45" s="19"/>
      <c r="ADR45" s="19"/>
      <c r="ADS45" s="19"/>
      <c r="ADT45" s="19"/>
      <c r="ADU45" s="19"/>
      <c r="ADV45" s="19"/>
      <c r="ADW45" s="19"/>
      <c r="ADX45" s="19"/>
      <c r="ADY45" s="19"/>
      <c r="ADZ45" s="19"/>
      <c r="AEA45" s="19"/>
      <c r="AEB45" s="19"/>
      <c r="AEC45" s="19"/>
      <c r="AED45" s="19"/>
      <c r="AEE45" s="19"/>
      <c r="AEF45" s="19"/>
      <c r="AEG45" s="19"/>
      <c r="AEH45" s="19"/>
      <c r="AEI45" s="19"/>
      <c r="AEJ45" s="19"/>
      <c r="AEK45" s="19"/>
      <c r="AEL45" s="19"/>
      <c r="AEM45" s="19"/>
      <c r="AEN45" s="19"/>
      <c r="AEO45" s="19"/>
      <c r="AEP45" s="19"/>
      <c r="AEQ45" s="19"/>
      <c r="AER45" s="19"/>
      <c r="AES45" s="19"/>
      <c r="AET45" s="19"/>
      <c r="AEU45" s="19"/>
      <c r="AEV45" s="19"/>
      <c r="AEW45" s="19"/>
      <c r="AEX45" s="19"/>
      <c r="AEY45" s="19"/>
      <c r="AEZ45" s="19"/>
      <c r="AFA45" s="19"/>
      <c r="AFB45" s="19"/>
      <c r="AFC45" s="19"/>
      <c r="AFD45" s="19"/>
      <c r="AFE45" s="19"/>
      <c r="AFF45" s="19"/>
      <c r="AFG45" s="19"/>
      <c r="AFH45" s="19"/>
      <c r="AFI45" s="19"/>
      <c r="AFJ45" s="19"/>
      <c r="AFK45" s="19"/>
      <c r="AFL45" s="19"/>
      <c r="AFM45" s="19"/>
      <c r="AFN45" s="19"/>
      <c r="AFO45" s="19"/>
      <c r="AFP45" s="19"/>
      <c r="AFQ45" s="19"/>
      <c r="AFR45" s="19"/>
      <c r="AFS45" s="19"/>
      <c r="AFT45" s="19"/>
      <c r="AFU45" s="19"/>
      <c r="AFV45" s="19"/>
      <c r="AFW45" s="19"/>
      <c r="AFX45" s="19"/>
      <c r="AFY45" s="19"/>
      <c r="AFZ45" s="19"/>
      <c r="AGA45" s="19"/>
      <c r="AGB45" s="19"/>
      <c r="AGC45" s="19"/>
      <c r="AGD45" s="19"/>
      <c r="AGE45" s="19"/>
      <c r="AGF45" s="19"/>
      <c r="AGG45" s="19"/>
      <c r="AGH45" s="19"/>
      <c r="AGI45" s="19"/>
      <c r="AGJ45" s="19"/>
      <c r="AGK45" s="19"/>
      <c r="AGL45" s="19"/>
      <c r="AGM45" s="19"/>
      <c r="AGN45" s="19"/>
      <c r="AGO45" s="19"/>
      <c r="AGP45" s="19"/>
      <c r="AGQ45" s="19"/>
      <c r="AGR45" s="19"/>
      <c r="AGS45" s="19"/>
      <c r="AGT45" s="19"/>
      <c r="AGU45" s="19"/>
      <c r="AGV45" s="19"/>
      <c r="AGW45" s="19"/>
      <c r="AGX45" s="19"/>
      <c r="AGY45" s="19"/>
      <c r="AGZ45" s="19"/>
      <c r="AHA45" s="19"/>
      <c r="AHB45" s="19"/>
      <c r="AHC45" s="19"/>
      <c r="AHD45" s="19"/>
      <c r="AHE45" s="19"/>
      <c r="AHF45" s="19"/>
      <c r="AHG45" s="19"/>
      <c r="AHH45" s="19"/>
      <c r="AHI45" s="19"/>
      <c r="AHJ45" s="19"/>
      <c r="AHK45" s="19"/>
      <c r="AHL45" s="19"/>
      <c r="AHM45" s="19"/>
      <c r="AHN45" s="19"/>
      <c r="AHO45" s="19"/>
      <c r="AHP45" s="19"/>
      <c r="AHQ45" s="19"/>
      <c r="AHR45" s="19"/>
      <c r="AHS45" s="19"/>
      <c r="AHT45" s="19"/>
      <c r="AHU45" s="19"/>
      <c r="AHV45" s="19"/>
      <c r="AHW45" s="19"/>
      <c r="AHX45" s="19"/>
      <c r="AHY45" s="19"/>
      <c r="AHZ45" s="19"/>
      <c r="AIA45" s="19"/>
      <c r="AIB45" s="19"/>
      <c r="AIC45" s="19"/>
      <c r="AID45" s="19"/>
      <c r="AIE45" s="19"/>
      <c r="AIF45" s="19"/>
      <c r="AIG45" s="19"/>
      <c r="AIH45" s="19"/>
      <c r="AII45" s="19"/>
      <c r="AIJ45" s="19"/>
      <c r="AIK45" s="19"/>
      <c r="AIL45" s="19"/>
      <c r="AIM45" s="19"/>
      <c r="AIN45" s="19"/>
      <c r="AIO45" s="19"/>
      <c r="AIP45" s="19"/>
      <c r="AIQ45" s="19"/>
      <c r="AIR45" s="19"/>
      <c r="AIS45" s="19"/>
      <c r="AIT45" s="19"/>
      <c r="AIU45" s="19"/>
      <c r="AIV45" s="19"/>
      <c r="AIW45" s="19"/>
      <c r="AIX45" s="19"/>
      <c r="AIY45" s="19"/>
      <c r="AIZ45" s="19"/>
      <c r="AJA45" s="19"/>
      <c r="AJB45" s="19"/>
      <c r="AJC45" s="19"/>
      <c r="AJD45" s="19"/>
      <c r="AJE45" s="19"/>
      <c r="AJF45" s="19"/>
      <c r="AJG45" s="19"/>
      <c r="AJH45" s="19"/>
      <c r="AJI45" s="19"/>
      <c r="AJJ45" s="19"/>
      <c r="AJK45" s="19"/>
      <c r="AJL45" s="19"/>
      <c r="AJM45" s="19"/>
      <c r="AJN45" s="19"/>
      <c r="AJO45" s="19"/>
      <c r="AJP45" s="19"/>
      <c r="AJQ45" s="19"/>
      <c r="AJR45" s="19"/>
      <c r="AJS45" s="19"/>
      <c r="AJT45" s="19"/>
      <c r="AJU45" s="19"/>
      <c r="AJV45" s="19"/>
      <c r="AJW45" s="19"/>
      <c r="AJX45" s="19"/>
      <c r="AJY45" s="19"/>
      <c r="AJZ45" s="19"/>
      <c r="AKA45" s="19"/>
      <c r="AKB45" s="19"/>
      <c r="AKC45" s="19"/>
      <c r="AKD45" s="19"/>
      <c r="AKE45" s="19"/>
      <c r="AKF45" s="19"/>
      <c r="AKG45" s="19"/>
      <c r="AKH45" s="19"/>
      <c r="AKI45" s="19"/>
      <c r="AKJ45" s="19"/>
      <c r="AKK45" s="19"/>
      <c r="AKL45" s="19"/>
      <c r="AKM45" s="19"/>
      <c r="AKN45" s="19"/>
      <c r="AKO45" s="19"/>
      <c r="AKP45" s="19"/>
      <c r="AKQ45" s="19"/>
      <c r="AKR45" s="19"/>
      <c r="AKS45" s="19"/>
      <c r="AKT45" s="19"/>
      <c r="AKU45" s="19"/>
      <c r="AKV45" s="19"/>
      <c r="AKW45" s="19"/>
      <c r="AKX45" s="19"/>
      <c r="AKY45" s="19"/>
      <c r="AKZ45" s="19"/>
      <c r="ALA45" s="19"/>
      <c r="ALB45" s="19"/>
      <c r="ALC45" s="19"/>
      <c r="ALD45" s="19"/>
      <c r="ALE45" s="19"/>
      <c r="ALF45" s="19"/>
      <c r="ALG45" s="19"/>
      <c r="ALH45" s="19"/>
      <c r="ALI45" s="19"/>
      <c r="ALJ45" s="19"/>
      <c r="ALK45" s="19"/>
      <c r="ALL45" s="19"/>
      <c r="ALM45" s="19"/>
      <c r="ALN45" s="19"/>
      <c r="ALO45" s="19"/>
      <c r="ALP45" s="19"/>
      <c r="ALQ45" s="19"/>
      <c r="ALR45" s="19"/>
      <c r="ALS45" s="19"/>
      <c r="ALT45" s="19"/>
      <c r="ALU45" s="19"/>
      <c r="ALV45" s="19"/>
      <c r="ALW45" s="19"/>
      <c r="ALX45" s="19"/>
      <c r="ALY45" s="19"/>
      <c r="ALZ45" s="19"/>
      <c r="AMA45" s="19"/>
      <c r="AMB45" s="19"/>
      <c r="AMC45" s="19"/>
      <c r="AMD45" s="19"/>
    </row>
    <row r="46" spans="1:1018" s="18" customFormat="1" ht="94.5" x14ac:dyDescent="0.25">
      <c r="A46" s="13" t="s">
        <v>87</v>
      </c>
      <c r="B46" s="60" t="s">
        <v>191</v>
      </c>
      <c r="C46" s="81" t="s">
        <v>192</v>
      </c>
      <c r="D46" s="22" t="s">
        <v>33</v>
      </c>
      <c r="E46" s="4" t="s">
        <v>33</v>
      </c>
      <c r="F46" s="4" t="s">
        <v>33</v>
      </c>
      <c r="G46" s="30">
        <f t="shared" ref="G46" si="58">H46</f>
        <v>1.1599999999999999</v>
      </c>
      <c r="H46" s="30">
        <f t="shared" ref="H46" si="59">SUM(J46,L46,N46,P46)</f>
        <v>1.1599999999999999</v>
      </c>
      <c r="I46" s="4">
        <f t="shared" ref="I46" si="60">SUM(K46,M46,O46,Q46)</f>
        <v>0.7741324100000001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2">
        <v>1.1599999999999999</v>
      </c>
      <c r="Q46" s="30">
        <v>0.7741324100000001</v>
      </c>
      <c r="R46" s="30">
        <f t="shared" ref="R46" si="61">H46-I46</f>
        <v>0.38586758999999982</v>
      </c>
      <c r="S46" s="30" t="s">
        <v>33</v>
      </c>
      <c r="T46" s="30">
        <f t="shared" ref="T46" si="62">I46-H46</f>
        <v>-0.38586758999999982</v>
      </c>
      <c r="U46" s="32" t="s">
        <v>33</v>
      </c>
      <c r="V46" s="4" t="s">
        <v>33</v>
      </c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  <c r="KE46" s="19"/>
      <c r="KF46" s="19"/>
      <c r="KG46" s="19"/>
      <c r="KH46" s="19"/>
      <c r="KI46" s="19"/>
      <c r="KJ46" s="19"/>
      <c r="KK46" s="19"/>
      <c r="KL46" s="19"/>
      <c r="KM46" s="19"/>
      <c r="KN46" s="19"/>
      <c r="KO46" s="19"/>
      <c r="KP46" s="19"/>
      <c r="KQ46" s="19"/>
      <c r="KR46" s="19"/>
      <c r="KS46" s="19"/>
      <c r="KT46" s="19"/>
      <c r="KU46" s="19"/>
      <c r="KV46" s="19"/>
      <c r="KW46" s="19"/>
      <c r="KX46" s="19"/>
      <c r="KY46" s="19"/>
      <c r="KZ46" s="19"/>
      <c r="LA46" s="19"/>
      <c r="LB46" s="19"/>
      <c r="LC46" s="19"/>
      <c r="LD46" s="19"/>
      <c r="LE46" s="19"/>
      <c r="LF46" s="19"/>
      <c r="LG46" s="19"/>
      <c r="LH46" s="19"/>
      <c r="LI46" s="19"/>
      <c r="LJ46" s="19"/>
      <c r="LK46" s="19"/>
      <c r="LL46" s="19"/>
      <c r="LM46" s="19"/>
      <c r="LN46" s="19"/>
      <c r="LO46" s="19"/>
      <c r="LP46" s="19"/>
      <c r="LQ46" s="19"/>
      <c r="LR46" s="19"/>
      <c r="LS46" s="19"/>
      <c r="LT46" s="19"/>
      <c r="LU46" s="19"/>
      <c r="LV46" s="19"/>
      <c r="LW46" s="19"/>
      <c r="LX46" s="19"/>
      <c r="LY46" s="19"/>
      <c r="LZ46" s="19"/>
      <c r="MA46" s="19"/>
      <c r="MB46" s="19"/>
      <c r="MC46" s="19"/>
      <c r="MD46" s="19"/>
      <c r="ME46" s="19"/>
      <c r="MF46" s="19"/>
      <c r="MG46" s="19"/>
      <c r="MH46" s="19"/>
      <c r="MI46" s="19"/>
      <c r="MJ46" s="19"/>
      <c r="MK46" s="19"/>
      <c r="ML46" s="19"/>
      <c r="MM46" s="19"/>
      <c r="MN46" s="19"/>
      <c r="MO46" s="19"/>
      <c r="MP46" s="19"/>
      <c r="MQ46" s="19"/>
      <c r="MR46" s="19"/>
      <c r="MS46" s="19"/>
      <c r="MT46" s="19"/>
      <c r="MU46" s="19"/>
      <c r="MV46" s="19"/>
      <c r="MW46" s="19"/>
      <c r="MX46" s="19"/>
      <c r="MY46" s="19"/>
      <c r="MZ46" s="19"/>
      <c r="NA46" s="19"/>
      <c r="NB46" s="19"/>
      <c r="NC46" s="19"/>
      <c r="ND46" s="19"/>
      <c r="NE46" s="19"/>
      <c r="NF46" s="19"/>
      <c r="NG46" s="19"/>
      <c r="NH46" s="19"/>
      <c r="NI46" s="19"/>
      <c r="NJ46" s="19"/>
      <c r="NK46" s="19"/>
      <c r="NL46" s="19"/>
      <c r="NM46" s="19"/>
      <c r="NN46" s="19"/>
      <c r="NO46" s="19"/>
      <c r="NP46" s="19"/>
      <c r="NQ46" s="19"/>
      <c r="NR46" s="19"/>
      <c r="NS46" s="19"/>
      <c r="NT46" s="19"/>
      <c r="NU46" s="19"/>
      <c r="NV46" s="19"/>
      <c r="NW46" s="19"/>
      <c r="NX46" s="19"/>
      <c r="NY46" s="19"/>
      <c r="NZ46" s="19"/>
      <c r="OA46" s="19"/>
      <c r="OB46" s="19"/>
      <c r="OC46" s="19"/>
      <c r="OD46" s="19"/>
      <c r="OE46" s="19"/>
      <c r="OF46" s="19"/>
      <c r="OG46" s="19"/>
      <c r="OH46" s="19"/>
      <c r="OI46" s="19"/>
      <c r="OJ46" s="19"/>
      <c r="OK46" s="19"/>
      <c r="OL46" s="19"/>
      <c r="OM46" s="19"/>
      <c r="ON46" s="19"/>
      <c r="OO46" s="19"/>
      <c r="OP46" s="19"/>
      <c r="OQ46" s="19"/>
      <c r="OR46" s="19"/>
      <c r="OS46" s="19"/>
      <c r="OT46" s="19"/>
      <c r="OU46" s="19"/>
      <c r="OV46" s="19"/>
      <c r="OW46" s="19"/>
      <c r="OX46" s="19"/>
      <c r="OY46" s="19"/>
      <c r="OZ46" s="19"/>
      <c r="PA46" s="19"/>
      <c r="PB46" s="19"/>
      <c r="PC46" s="19"/>
      <c r="PD46" s="19"/>
      <c r="PE46" s="19"/>
      <c r="PF46" s="19"/>
      <c r="PG46" s="19"/>
      <c r="PH46" s="19"/>
      <c r="PI46" s="19"/>
      <c r="PJ46" s="19"/>
      <c r="PK46" s="19"/>
      <c r="PL46" s="19"/>
      <c r="PM46" s="19"/>
      <c r="PN46" s="19"/>
      <c r="PO46" s="19"/>
      <c r="PP46" s="19"/>
      <c r="PQ46" s="19"/>
      <c r="PR46" s="19"/>
      <c r="PS46" s="19"/>
      <c r="PT46" s="19"/>
      <c r="PU46" s="19"/>
      <c r="PV46" s="19"/>
      <c r="PW46" s="19"/>
      <c r="PX46" s="19"/>
      <c r="PY46" s="19"/>
      <c r="PZ46" s="19"/>
      <c r="QA46" s="19"/>
      <c r="QB46" s="19"/>
      <c r="QC46" s="19"/>
      <c r="QD46" s="19"/>
      <c r="QE46" s="19"/>
      <c r="QF46" s="19"/>
      <c r="QG46" s="19"/>
      <c r="QH46" s="19"/>
      <c r="QI46" s="19"/>
      <c r="QJ46" s="19"/>
      <c r="QK46" s="19"/>
      <c r="QL46" s="19"/>
      <c r="QM46" s="19"/>
      <c r="QN46" s="19"/>
      <c r="QO46" s="19"/>
      <c r="QP46" s="19"/>
      <c r="QQ46" s="19"/>
      <c r="QR46" s="19"/>
      <c r="QS46" s="19"/>
      <c r="QT46" s="19"/>
      <c r="QU46" s="19"/>
      <c r="QV46" s="19"/>
      <c r="QW46" s="19"/>
      <c r="QX46" s="19"/>
      <c r="QY46" s="19"/>
      <c r="QZ46" s="19"/>
      <c r="RA46" s="19"/>
      <c r="RB46" s="19"/>
      <c r="RC46" s="19"/>
      <c r="RD46" s="19"/>
      <c r="RE46" s="19"/>
      <c r="RF46" s="19"/>
      <c r="RG46" s="19"/>
      <c r="RH46" s="19"/>
      <c r="RI46" s="19"/>
      <c r="RJ46" s="19"/>
      <c r="RK46" s="19"/>
      <c r="RL46" s="19"/>
      <c r="RM46" s="19"/>
      <c r="RN46" s="19"/>
      <c r="RO46" s="19"/>
      <c r="RP46" s="19"/>
      <c r="RQ46" s="19"/>
      <c r="RR46" s="19"/>
      <c r="RS46" s="19"/>
      <c r="RT46" s="19"/>
      <c r="RU46" s="19"/>
      <c r="RV46" s="19"/>
      <c r="RW46" s="19"/>
      <c r="RX46" s="19"/>
      <c r="RY46" s="19"/>
      <c r="RZ46" s="19"/>
      <c r="SA46" s="19"/>
      <c r="SB46" s="19"/>
      <c r="SC46" s="19"/>
      <c r="SD46" s="19"/>
      <c r="SE46" s="19"/>
      <c r="SF46" s="19"/>
      <c r="SG46" s="19"/>
      <c r="SH46" s="19"/>
      <c r="SI46" s="19"/>
      <c r="SJ46" s="19"/>
      <c r="SK46" s="19"/>
      <c r="SL46" s="19"/>
      <c r="SM46" s="19"/>
      <c r="SN46" s="19"/>
      <c r="SO46" s="19"/>
      <c r="SP46" s="19"/>
      <c r="SQ46" s="19"/>
      <c r="SR46" s="19"/>
      <c r="SS46" s="19"/>
      <c r="ST46" s="19"/>
      <c r="SU46" s="19"/>
      <c r="SV46" s="19"/>
      <c r="SW46" s="19"/>
      <c r="SX46" s="19"/>
      <c r="SY46" s="19"/>
      <c r="SZ46" s="19"/>
      <c r="TA46" s="19"/>
      <c r="TB46" s="19"/>
      <c r="TC46" s="19"/>
      <c r="TD46" s="19"/>
      <c r="TE46" s="19"/>
      <c r="TF46" s="19"/>
      <c r="TG46" s="19"/>
      <c r="TH46" s="19"/>
      <c r="TI46" s="19"/>
      <c r="TJ46" s="19"/>
      <c r="TK46" s="19"/>
      <c r="TL46" s="19"/>
      <c r="TM46" s="19"/>
      <c r="TN46" s="19"/>
      <c r="TO46" s="19"/>
      <c r="TP46" s="19"/>
      <c r="TQ46" s="19"/>
      <c r="TR46" s="19"/>
      <c r="TS46" s="19"/>
      <c r="TT46" s="19"/>
      <c r="TU46" s="19"/>
      <c r="TV46" s="19"/>
      <c r="TW46" s="19"/>
      <c r="TX46" s="19"/>
      <c r="TY46" s="19"/>
      <c r="TZ46" s="19"/>
      <c r="UA46" s="19"/>
      <c r="UB46" s="19"/>
      <c r="UC46" s="19"/>
      <c r="UD46" s="19"/>
      <c r="UE46" s="19"/>
      <c r="UF46" s="19"/>
      <c r="UG46" s="19"/>
      <c r="UH46" s="19"/>
      <c r="UI46" s="19"/>
      <c r="UJ46" s="19"/>
      <c r="UK46" s="19"/>
      <c r="UL46" s="19"/>
      <c r="UM46" s="19"/>
      <c r="UN46" s="19"/>
      <c r="UO46" s="19"/>
      <c r="UP46" s="19"/>
      <c r="UQ46" s="19"/>
      <c r="UR46" s="19"/>
      <c r="US46" s="19"/>
      <c r="UT46" s="19"/>
      <c r="UU46" s="19"/>
      <c r="UV46" s="19"/>
      <c r="UW46" s="19"/>
      <c r="UX46" s="19"/>
      <c r="UY46" s="19"/>
      <c r="UZ46" s="19"/>
      <c r="VA46" s="19"/>
      <c r="VB46" s="19"/>
      <c r="VC46" s="19"/>
      <c r="VD46" s="19"/>
      <c r="VE46" s="19"/>
      <c r="VF46" s="19"/>
      <c r="VG46" s="19"/>
      <c r="VH46" s="19"/>
      <c r="VI46" s="19"/>
      <c r="VJ46" s="19"/>
      <c r="VK46" s="19"/>
      <c r="VL46" s="19"/>
      <c r="VM46" s="19"/>
      <c r="VN46" s="19"/>
      <c r="VO46" s="19"/>
      <c r="VP46" s="19"/>
      <c r="VQ46" s="19"/>
      <c r="VR46" s="19"/>
      <c r="VS46" s="19"/>
      <c r="VT46" s="19"/>
      <c r="VU46" s="19"/>
      <c r="VV46" s="19"/>
      <c r="VW46" s="19"/>
      <c r="VX46" s="19"/>
      <c r="VY46" s="19"/>
      <c r="VZ46" s="19"/>
      <c r="WA46" s="19"/>
      <c r="WB46" s="19"/>
      <c r="WC46" s="19"/>
      <c r="WD46" s="19"/>
      <c r="WE46" s="19"/>
      <c r="WF46" s="19"/>
      <c r="WG46" s="19"/>
      <c r="WH46" s="19"/>
      <c r="WI46" s="19"/>
      <c r="WJ46" s="19"/>
      <c r="WK46" s="19"/>
      <c r="WL46" s="19"/>
      <c r="WM46" s="19"/>
      <c r="WN46" s="19"/>
      <c r="WO46" s="19"/>
      <c r="WP46" s="19"/>
      <c r="WQ46" s="19"/>
      <c r="WR46" s="19"/>
      <c r="WS46" s="19"/>
      <c r="WT46" s="19"/>
      <c r="WU46" s="19"/>
      <c r="WV46" s="19"/>
      <c r="WW46" s="19"/>
      <c r="WX46" s="19"/>
      <c r="WY46" s="19"/>
      <c r="WZ46" s="19"/>
      <c r="XA46" s="19"/>
      <c r="XB46" s="19"/>
      <c r="XC46" s="19"/>
      <c r="XD46" s="19"/>
      <c r="XE46" s="19"/>
      <c r="XF46" s="19"/>
      <c r="XG46" s="19"/>
      <c r="XH46" s="19"/>
      <c r="XI46" s="19"/>
      <c r="XJ46" s="19"/>
      <c r="XK46" s="19"/>
      <c r="XL46" s="19"/>
      <c r="XM46" s="19"/>
      <c r="XN46" s="19"/>
      <c r="XO46" s="19"/>
      <c r="XP46" s="19"/>
      <c r="XQ46" s="19"/>
      <c r="XR46" s="19"/>
      <c r="XS46" s="19"/>
      <c r="XT46" s="19"/>
      <c r="XU46" s="19"/>
      <c r="XV46" s="19"/>
      <c r="XW46" s="19"/>
      <c r="XX46" s="19"/>
      <c r="XY46" s="19"/>
      <c r="XZ46" s="19"/>
      <c r="YA46" s="19"/>
      <c r="YB46" s="19"/>
      <c r="YC46" s="19"/>
      <c r="YD46" s="19"/>
      <c r="YE46" s="19"/>
      <c r="YF46" s="19"/>
      <c r="YG46" s="19"/>
      <c r="YH46" s="19"/>
      <c r="YI46" s="19"/>
      <c r="YJ46" s="19"/>
      <c r="YK46" s="19"/>
      <c r="YL46" s="19"/>
      <c r="YM46" s="19"/>
      <c r="YN46" s="19"/>
      <c r="YO46" s="19"/>
      <c r="YP46" s="19"/>
      <c r="YQ46" s="19"/>
      <c r="YR46" s="19"/>
      <c r="YS46" s="19"/>
      <c r="YT46" s="19"/>
      <c r="YU46" s="19"/>
      <c r="YV46" s="19"/>
      <c r="YW46" s="19"/>
      <c r="YX46" s="19"/>
      <c r="YY46" s="19"/>
      <c r="YZ46" s="19"/>
      <c r="ZA46" s="19"/>
      <c r="ZB46" s="19"/>
      <c r="ZC46" s="19"/>
      <c r="ZD46" s="19"/>
      <c r="ZE46" s="19"/>
      <c r="ZF46" s="19"/>
      <c r="ZG46" s="19"/>
      <c r="ZH46" s="19"/>
      <c r="ZI46" s="19"/>
      <c r="ZJ46" s="19"/>
      <c r="ZK46" s="19"/>
      <c r="ZL46" s="19"/>
      <c r="ZM46" s="19"/>
      <c r="ZN46" s="19"/>
      <c r="ZO46" s="19"/>
      <c r="ZP46" s="19"/>
      <c r="ZQ46" s="19"/>
      <c r="ZR46" s="19"/>
      <c r="ZS46" s="19"/>
      <c r="ZT46" s="19"/>
      <c r="ZU46" s="19"/>
      <c r="ZV46" s="19"/>
      <c r="ZW46" s="19"/>
      <c r="ZX46" s="19"/>
      <c r="ZY46" s="19"/>
      <c r="ZZ46" s="19"/>
      <c r="AAA46" s="19"/>
      <c r="AAB46" s="19"/>
      <c r="AAC46" s="19"/>
      <c r="AAD46" s="19"/>
      <c r="AAE46" s="19"/>
      <c r="AAF46" s="19"/>
      <c r="AAG46" s="19"/>
      <c r="AAH46" s="19"/>
      <c r="AAI46" s="19"/>
      <c r="AAJ46" s="19"/>
      <c r="AAK46" s="19"/>
      <c r="AAL46" s="19"/>
      <c r="AAM46" s="19"/>
      <c r="AAN46" s="19"/>
      <c r="AAO46" s="19"/>
      <c r="AAP46" s="19"/>
      <c r="AAQ46" s="19"/>
      <c r="AAR46" s="19"/>
      <c r="AAS46" s="19"/>
      <c r="AAT46" s="19"/>
      <c r="AAU46" s="19"/>
      <c r="AAV46" s="19"/>
      <c r="AAW46" s="19"/>
      <c r="AAX46" s="19"/>
      <c r="AAY46" s="19"/>
      <c r="AAZ46" s="19"/>
      <c r="ABA46" s="19"/>
      <c r="ABB46" s="19"/>
      <c r="ABC46" s="19"/>
      <c r="ABD46" s="19"/>
      <c r="ABE46" s="19"/>
      <c r="ABF46" s="19"/>
      <c r="ABG46" s="19"/>
      <c r="ABH46" s="19"/>
      <c r="ABI46" s="19"/>
      <c r="ABJ46" s="19"/>
      <c r="ABK46" s="19"/>
      <c r="ABL46" s="19"/>
      <c r="ABM46" s="19"/>
      <c r="ABN46" s="19"/>
      <c r="ABO46" s="19"/>
      <c r="ABP46" s="19"/>
      <c r="ABQ46" s="19"/>
      <c r="ABR46" s="19"/>
      <c r="ABS46" s="19"/>
      <c r="ABT46" s="19"/>
      <c r="ABU46" s="19"/>
      <c r="ABV46" s="19"/>
      <c r="ABW46" s="19"/>
      <c r="ABX46" s="19"/>
      <c r="ABY46" s="19"/>
      <c r="ABZ46" s="19"/>
      <c r="ACA46" s="19"/>
      <c r="ACB46" s="19"/>
      <c r="ACC46" s="19"/>
      <c r="ACD46" s="19"/>
      <c r="ACE46" s="19"/>
      <c r="ACF46" s="19"/>
      <c r="ACG46" s="19"/>
      <c r="ACH46" s="19"/>
      <c r="ACI46" s="19"/>
      <c r="ACJ46" s="19"/>
      <c r="ACK46" s="19"/>
      <c r="ACL46" s="19"/>
      <c r="ACM46" s="19"/>
      <c r="ACN46" s="19"/>
      <c r="ACO46" s="19"/>
      <c r="ACP46" s="19"/>
      <c r="ACQ46" s="19"/>
      <c r="ACR46" s="19"/>
      <c r="ACS46" s="19"/>
      <c r="ACT46" s="19"/>
      <c r="ACU46" s="19"/>
      <c r="ACV46" s="19"/>
      <c r="ACW46" s="19"/>
      <c r="ACX46" s="19"/>
      <c r="ACY46" s="19"/>
      <c r="ACZ46" s="19"/>
      <c r="ADA46" s="19"/>
      <c r="ADB46" s="19"/>
      <c r="ADC46" s="19"/>
      <c r="ADD46" s="19"/>
      <c r="ADE46" s="19"/>
      <c r="ADF46" s="19"/>
      <c r="ADG46" s="19"/>
      <c r="ADH46" s="19"/>
      <c r="ADI46" s="19"/>
      <c r="ADJ46" s="19"/>
      <c r="ADK46" s="19"/>
      <c r="ADL46" s="19"/>
      <c r="ADM46" s="19"/>
      <c r="ADN46" s="19"/>
      <c r="ADO46" s="19"/>
      <c r="ADP46" s="19"/>
      <c r="ADQ46" s="19"/>
      <c r="ADR46" s="19"/>
      <c r="ADS46" s="19"/>
      <c r="ADT46" s="19"/>
      <c r="ADU46" s="19"/>
      <c r="ADV46" s="19"/>
      <c r="ADW46" s="19"/>
      <c r="ADX46" s="19"/>
      <c r="ADY46" s="19"/>
      <c r="ADZ46" s="19"/>
      <c r="AEA46" s="19"/>
      <c r="AEB46" s="19"/>
      <c r="AEC46" s="19"/>
      <c r="AED46" s="19"/>
      <c r="AEE46" s="19"/>
      <c r="AEF46" s="19"/>
      <c r="AEG46" s="19"/>
      <c r="AEH46" s="19"/>
      <c r="AEI46" s="19"/>
      <c r="AEJ46" s="19"/>
      <c r="AEK46" s="19"/>
      <c r="AEL46" s="19"/>
      <c r="AEM46" s="19"/>
      <c r="AEN46" s="19"/>
      <c r="AEO46" s="19"/>
      <c r="AEP46" s="19"/>
      <c r="AEQ46" s="19"/>
      <c r="AER46" s="19"/>
      <c r="AES46" s="19"/>
      <c r="AET46" s="19"/>
      <c r="AEU46" s="19"/>
      <c r="AEV46" s="19"/>
      <c r="AEW46" s="19"/>
      <c r="AEX46" s="19"/>
      <c r="AEY46" s="19"/>
      <c r="AEZ46" s="19"/>
      <c r="AFA46" s="19"/>
      <c r="AFB46" s="19"/>
      <c r="AFC46" s="19"/>
      <c r="AFD46" s="19"/>
      <c r="AFE46" s="19"/>
      <c r="AFF46" s="19"/>
      <c r="AFG46" s="19"/>
      <c r="AFH46" s="19"/>
      <c r="AFI46" s="19"/>
      <c r="AFJ46" s="19"/>
      <c r="AFK46" s="19"/>
      <c r="AFL46" s="19"/>
      <c r="AFM46" s="19"/>
      <c r="AFN46" s="19"/>
      <c r="AFO46" s="19"/>
      <c r="AFP46" s="19"/>
      <c r="AFQ46" s="19"/>
      <c r="AFR46" s="19"/>
      <c r="AFS46" s="19"/>
      <c r="AFT46" s="19"/>
      <c r="AFU46" s="19"/>
      <c r="AFV46" s="19"/>
      <c r="AFW46" s="19"/>
      <c r="AFX46" s="19"/>
      <c r="AFY46" s="19"/>
      <c r="AFZ46" s="19"/>
      <c r="AGA46" s="19"/>
      <c r="AGB46" s="19"/>
      <c r="AGC46" s="19"/>
      <c r="AGD46" s="19"/>
      <c r="AGE46" s="19"/>
      <c r="AGF46" s="19"/>
      <c r="AGG46" s="19"/>
      <c r="AGH46" s="19"/>
      <c r="AGI46" s="19"/>
      <c r="AGJ46" s="19"/>
      <c r="AGK46" s="19"/>
      <c r="AGL46" s="19"/>
      <c r="AGM46" s="19"/>
      <c r="AGN46" s="19"/>
      <c r="AGO46" s="19"/>
      <c r="AGP46" s="19"/>
      <c r="AGQ46" s="19"/>
      <c r="AGR46" s="19"/>
      <c r="AGS46" s="19"/>
      <c r="AGT46" s="19"/>
      <c r="AGU46" s="19"/>
      <c r="AGV46" s="19"/>
      <c r="AGW46" s="19"/>
      <c r="AGX46" s="19"/>
      <c r="AGY46" s="19"/>
      <c r="AGZ46" s="19"/>
      <c r="AHA46" s="19"/>
      <c r="AHB46" s="19"/>
      <c r="AHC46" s="19"/>
      <c r="AHD46" s="19"/>
      <c r="AHE46" s="19"/>
      <c r="AHF46" s="19"/>
      <c r="AHG46" s="19"/>
      <c r="AHH46" s="19"/>
      <c r="AHI46" s="19"/>
      <c r="AHJ46" s="19"/>
      <c r="AHK46" s="19"/>
      <c r="AHL46" s="19"/>
      <c r="AHM46" s="19"/>
      <c r="AHN46" s="19"/>
      <c r="AHO46" s="19"/>
      <c r="AHP46" s="19"/>
      <c r="AHQ46" s="19"/>
      <c r="AHR46" s="19"/>
      <c r="AHS46" s="19"/>
      <c r="AHT46" s="19"/>
      <c r="AHU46" s="19"/>
      <c r="AHV46" s="19"/>
      <c r="AHW46" s="19"/>
      <c r="AHX46" s="19"/>
      <c r="AHY46" s="19"/>
      <c r="AHZ46" s="19"/>
      <c r="AIA46" s="19"/>
      <c r="AIB46" s="19"/>
      <c r="AIC46" s="19"/>
      <c r="AID46" s="19"/>
      <c r="AIE46" s="19"/>
      <c r="AIF46" s="19"/>
      <c r="AIG46" s="19"/>
      <c r="AIH46" s="19"/>
      <c r="AII46" s="19"/>
      <c r="AIJ46" s="19"/>
      <c r="AIK46" s="19"/>
      <c r="AIL46" s="19"/>
      <c r="AIM46" s="19"/>
      <c r="AIN46" s="19"/>
      <c r="AIO46" s="19"/>
      <c r="AIP46" s="19"/>
      <c r="AIQ46" s="19"/>
      <c r="AIR46" s="19"/>
      <c r="AIS46" s="19"/>
      <c r="AIT46" s="19"/>
      <c r="AIU46" s="19"/>
      <c r="AIV46" s="19"/>
      <c r="AIW46" s="19"/>
      <c r="AIX46" s="19"/>
      <c r="AIY46" s="19"/>
      <c r="AIZ46" s="19"/>
      <c r="AJA46" s="19"/>
      <c r="AJB46" s="19"/>
      <c r="AJC46" s="19"/>
      <c r="AJD46" s="19"/>
      <c r="AJE46" s="19"/>
      <c r="AJF46" s="19"/>
      <c r="AJG46" s="19"/>
      <c r="AJH46" s="19"/>
      <c r="AJI46" s="19"/>
      <c r="AJJ46" s="19"/>
      <c r="AJK46" s="19"/>
      <c r="AJL46" s="19"/>
      <c r="AJM46" s="19"/>
      <c r="AJN46" s="19"/>
      <c r="AJO46" s="19"/>
      <c r="AJP46" s="19"/>
      <c r="AJQ46" s="19"/>
      <c r="AJR46" s="19"/>
      <c r="AJS46" s="19"/>
      <c r="AJT46" s="19"/>
      <c r="AJU46" s="19"/>
      <c r="AJV46" s="19"/>
      <c r="AJW46" s="19"/>
      <c r="AJX46" s="19"/>
      <c r="AJY46" s="19"/>
      <c r="AJZ46" s="19"/>
      <c r="AKA46" s="19"/>
      <c r="AKB46" s="19"/>
      <c r="AKC46" s="19"/>
      <c r="AKD46" s="19"/>
      <c r="AKE46" s="19"/>
      <c r="AKF46" s="19"/>
      <c r="AKG46" s="19"/>
      <c r="AKH46" s="19"/>
      <c r="AKI46" s="19"/>
      <c r="AKJ46" s="19"/>
      <c r="AKK46" s="19"/>
      <c r="AKL46" s="19"/>
      <c r="AKM46" s="19"/>
      <c r="AKN46" s="19"/>
      <c r="AKO46" s="19"/>
      <c r="AKP46" s="19"/>
      <c r="AKQ46" s="19"/>
      <c r="AKR46" s="19"/>
      <c r="AKS46" s="19"/>
      <c r="AKT46" s="19"/>
      <c r="AKU46" s="19"/>
      <c r="AKV46" s="19"/>
      <c r="AKW46" s="19"/>
      <c r="AKX46" s="19"/>
      <c r="AKY46" s="19"/>
      <c r="AKZ46" s="19"/>
      <c r="ALA46" s="19"/>
      <c r="ALB46" s="19"/>
      <c r="ALC46" s="19"/>
      <c r="ALD46" s="19"/>
      <c r="ALE46" s="19"/>
      <c r="ALF46" s="19"/>
      <c r="ALG46" s="19"/>
      <c r="ALH46" s="19"/>
      <c r="ALI46" s="19"/>
      <c r="ALJ46" s="19"/>
      <c r="ALK46" s="19"/>
      <c r="ALL46" s="19"/>
      <c r="ALM46" s="19"/>
      <c r="ALN46" s="19"/>
      <c r="ALO46" s="19"/>
      <c r="ALP46" s="19"/>
      <c r="ALQ46" s="19"/>
      <c r="ALR46" s="19"/>
      <c r="ALS46" s="19"/>
      <c r="ALT46" s="19"/>
      <c r="ALU46" s="19"/>
      <c r="ALV46" s="19"/>
      <c r="ALW46" s="19"/>
      <c r="ALX46" s="19"/>
      <c r="ALY46" s="19"/>
      <c r="ALZ46" s="19"/>
      <c r="AMA46" s="19"/>
      <c r="AMB46" s="19"/>
      <c r="AMC46" s="19"/>
      <c r="AMD46" s="19"/>
    </row>
    <row r="47" spans="1:1018" s="18" customFormat="1" ht="15.75" x14ac:dyDescent="0.25">
      <c r="A47" s="23" t="s">
        <v>89</v>
      </c>
      <c r="B47" s="24" t="s">
        <v>90</v>
      </c>
      <c r="C47" s="25" t="s">
        <v>32</v>
      </c>
      <c r="D47" s="34" t="s">
        <v>33</v>
      </c>
      <c r="E47" s="33" t="s">
        <v>33</v>
      </c>
      <c r="F47" s="33" t="s">
        <v>33</v>
      </c>
      <c r="G47" s="35">
        <f t="shared" si="3"/>
        <v>8.8949999999999996</v>
      </c>
      <c r="H47" s="35">
        <f t="shared" si="4"/>
        <v>8.8949999999999996</v>
      </c>
      <c r="I47" s="33">
        <f t="shared" si="5"/>
        <v>11.515288870000001</v>
      </c>
      <c r="J47" s="35">
        <f t="shared" ref="J47:O47" si="63">SUM(J48:J57)</f>
        <v>0</v>
      </c>
      <c r="K47" s="29">
        <f t="shared" si="63"/>
        <v>0</v>
      </c>
      <c r="L47" s="35">
        <f t="shared" si="63"/>
        <v>0</v>
      </c>
      <c r="M47" s="35">
        <f t="shared" si="63"/>
        <v>0</v>
      </c>
      <c r="N47" s="35">
        <f t="shared" si="63"/>
        <v>0</v>
      </c>
      <c r="O47" s="35">
        <f t="shared" si="63"/>
        <v>0</v>
      </c>
      <c r="P47" s="29">
        <f t="shared" ref="P47:Q47" si="64">SUM(P48:P57)</f>
        <v>8.8949999999999996</v>
      </c>
      <c r="Q47" s="35">
        <f t="shared" si="64"/>
        <v>11.515288870000001</v>
      </c>
      <c r="R47" s="35">
        <f t="shared" si="9"/>
        <v>-2.6202888700000013</v>
      </c>
      <c r="S47" s="35" t="s">
        <v>33</v>
      </c>
      <c r="T47" s="35">
        <f t="shared" si="10"/>
        <v>2.6202888700000013</v>
      </c>
      <c r="U47" s="29" t="s">
        <v>33</v>
      </c>
      <c r="V47" s="33" t="s">
        <v>33</v>
      </c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</row>
    <row r="48" spans="1:1018" ht="110.25" x14ac:dyDescent="0.2">
      <c r="A48" s="13" t="s">
        <v>89</v>
      </c>
      <c r="B48" s="61" t="s">
        <v>91</v>
      </c>
      <c r="C48" s="82" t="s">
        <v>92</v>
      </c>
      <c r="D48" s="22" t="s">
        <v>33</v>
      </c>
      <c r="E48" s="4" t="s">
        <v>33</v>
      </c>
      <c r="F48" s="4" t="s">
        <v>33</v>
      </c>
      <c r="G48" s="30">
        <f t="shared" si="3"/>
        <v>1.25</v>
      </c>
      <c r="H48" s="30">
        <f t="shared" si="4"/>
        <v>1.25</v>
      </c>
      <c r="I48" s="4">
        <f t="shared" si="5"/>
        <v>1.0332186000000001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2">
        <v>1.25</v>
      </c>
      <c r="Q48" s="30">
        <v>1.0332186000000001</v>
      </c>
      <c r="R48" s="30">
        <f t="shared" si="9"/>
        <v>0.2167813999999999</v>
      </c>
      <c r="S48" s="30" t="s">
        <v>33</v>
      </c>
      <c r="T48" s="30">
        <f t="shared" si="10"/>
        <v>-0.2167813999999999</v>
      </c>
      <c r="U48" s="32" t="s">
        <v>33</v>
      </c>
      <c r="V48" s="4" t="s">
        <v>33</v>
      </c>
      <c r="AX48" s="17"/>
    </row>
    <row r="49" spans="1:1018" s="18" customFormat="1" ht="63" x14ac:dyDescent="0.25">
      <c r="A49" s="13" t="s">
        <v>89</v>
      </c>
      <c r="B49" s="62" t="s">
        <v>137</v>
      </c>
      <c r="C49" s="81" t="s">
        <v>138</v>
      </c>
      <c r="D49" s="22" t="s">
        <v>33</v>
      </c>
      <c r="E49" s="4" t="s">
        <v>33</v>
      </c>
      <c r="F49" s="4" t="s">
        <v>33</v>
      </c>
      <c r="G49" s="30">
        <f t="shared" ref="G49:G57" si="65">H49</f>
        <v>1.25</v>
      </c>
      <c r="H49" s="30">
        <f t="shared" ref="H49:H57" si="66">SUM(J49,L49,N49,P49)</f>
        <v>1.25</v>
      </c>
      <c r="I49" s="4">
        <f t="shared" ref="I49:I57" si="67">SUM(K49,M49,O49,Q49)</f>
        <v>1.1961835099999998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2">
        <v>1.25</v>
      </c>
      <c r="Q49" s="30">
        <v>1.1961835099999998</v>
      </c>
      <c r="R49" s="30">
        <f t="shared" ref="R49:R57" si="68">H49-I49</f>
        <v>5.3816490000000217E-2</v>
      </c>
      <c r="S49" s="30" t="s">
        <v>33</v>
      </c>
      <c r="T49" s="30">
        <f t="shared" ref="T49:T57" si="69">I49-H49</f>
        <v>-5.3816490000000217E-2</v>
      </c>
      <c r="U49" s="32" t="s">
        <v>33</v>
      </c>
      <c r="V49" s="4" t="s">
        <v>33</v>
      </c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  <c r="KE49" s="19"/>
      <c r="KF49" s="19"/>
      <c r="KG49" s="19"/>
      <c r="KH49" s="19"/>
      <c r="KI49" s="19"/>
      <c r="KJ49" s="19"/>
      <c r="KK49" s="19"/>
      <c r="KL49" s="19"/>
      <c r="KM49" s="19"/>
      <c r="KN49" s="19"/>
      <c r="KO49" s="19"/>
      <c r="KP49" s="19"/>
      <c r="KQ49" s="19"/>
      <c r="KR49" s="19"/>
      <c r="KS49" s="19"/>
      <c r="KT49" s="19"/>
      <c r="KU49" s="19"/>
      <c r="KV49" s="19"/>
      <c r="KW49" s="19"/>
      <c r="KX49" s="19"/>
      <c r="KY49" s="19"/>
      <c r="KZ49" s="19"/>
      <c r="LA49" s="19"/>
      <c r="LB49" s="19"/>
      <c r="LC49" s="19"/>
      <c r="LD49" s="19"/>
      <c r="LE49" s="19"/>
      <c r="LF49" s="19"/>
      <c r="LG49" s="19"/>
      <c r="LH49" s="19"/>
      <c r="LI49" s="19"/>
      <c r="LJ49" s="19"/>
      <c r="LK49" s="19"/>
      <c r="LL49" s="19"/>
      <c r="LM49" s="19"/>
      <c r="LN49" s="19"/>
      <c r="LO49" s="19"/>
      <c r="LP49" s="19"/>
      <c r="LQ49" s="19"/>
      <c r="LR49" s="19"/>
      <c r="LS49" s="19"/>
      <c r="LT49" s="19"/>
      <c r="LU49" s="19"/>
      <c r="LV49" s="19"/>
      <c r="LW49" s="19"/>
      <c r="LX49" s="19"/>
      <c r="LY49" s="19"/>
      <c r="LZ49" s="19"/>
      <c r="MA49" s="19"/>
      <c r="MB49" s="19"/>
      <c r="MC49" s="19"/>
      <c r="MD49" s="19"/>
      <c r="ME49" s="19"/>
      <c r="MF49" s="19"/>
      <c r="MG49" s="19"/>
      <c r="MH49" s="19"/>
      <c r="MI49" s="19"/>
      <c r="MJ49" s="19"/>
      <c r="MK49" s="19"/>
      <c r="ML49" s="19"/>
      <c r="MM49" s="19"/>
      <c r="MN49" s="19"/>
      <c r="MO49" s="19"/>
      <c r="MP49" s="19"/>
      <c r="MQ49" s="19"/>
      <c r="MR49" s="19"/>
      <c r="MS49" s="19"/>
      <c r="MT49" s="19"/>
      <c r="MU49" s="19"/>
      <c r="MV49" s="19"/>
      <c r="MW49" s="19"/>
      <c r="MX49" s="19"/>
      <c r="MY49" s="19"/>
      <c r="MZ49" s="19"/>
      <c r="NA49" s="19"/>
      <c r="NB49" s="19"/>
      <c r="NC49" s="19"/>
      <c r="ND49" s="19"/>
      <c r="NE49" s="19"/>
      <c r="NF49" s="19"/>
      <c r="NG49" s="19"/>
      <c r="NH49" s="19"/>
      <c r="NI49" s="19"/>
      <c r="NJ49" s="19"/>
      <c r="NK49" s="19"/>
      <c r="NL49" s="19"/>
      <c r="NM49" s="19"/>
      <c r="NN49" s="19"/>
      <c r="NO49" s="19"/>
      <c r="NP49" s="19"/>
      <c r="NQ49" s="19"/>
      <c r="NR49" s="19"/>
      <c r="NS49" s="19"/>
      <c r="NT49" s="19"/>
      <c r="NU49" s="19"/>
      <c r="NV49" s="19"/>
      <c r="NW49" s="19"/>
      <c r="NX49" s="19"/>
      <c r="NY49" s="19"/>
      <c r="NZ49" s="19"/>
      <c r="OA49" s="19"/>
      <c r="OB49" s="19"/>
      <c r="OC49" s="19"/>
      <c r="OD49" s="19"/>
      <c r="OE49" s="19"/>
      <c r="OF49" s="19"/>
      <c r="OG49" s="19"/>
      <c r="OH49" s="19"/>
      <c r="OI49" s="19"/>
      <c r="OJ49" s="19"/>
      <c r="OK49" s="19"/>
      <c r="OL49" s="19"/>
      <c r="OM49" s="19"/>
      <c r="ON49" s="19"/>
      <c r="OO49" s="19"/>
      <c r="OP49" s="19"/>
      <c r="OQ49" s="19"/>
      <c r="OR49" s="19"/>
      <c r="OS49" s="19"/>
      <c r="OT49" s="19"/>
      <c r="OU49" s="19"/>
      <c r="OV49" s="19"/>
      <c r="OW49" s="19"/>
      <c r="OX49" s="19"/>
      <c r="OY49" s="19"/>
      <c r="OZ49" s="19"/>
      <c r="PA49" s="19"/>
      <c r="PB49" s="19"/>
      <c r="PC49" s="19"/>
      <c r="PD49" s="19"/>
      <c r="PE49" s="19"/>
      <c r="PF49" s="19"/>
      <c r="PG49" s="19"/>
      <c r="PH49" s="19"/>
      <c r="PI49" s="19"/>
      <c r="PJ49" s="19"/>
      <c r="PK49" s="19"/>
      <c r="PL49" s="19"/>
      <c r="PM49" s="19"/>
      <c r="PN49" s="19"/>
      <c r="PO49" s="19"/>
      <c r="PP49" s="19"/>
      <c r="PQ49" s="19"/>
      <c r="PR49" s="19"/>
      <c r="PS49" s="19"/>
      <c r="PT49" s="19"/>
      <c r="PU49" s="19"/>
      <c r="PV49" s="19"/>
      <c r="PW49" s="19"/>
      <c r="PX49" s="19"/>
      <c r="PY49" s="19"/>
      <c r="PZ49" s="19"/>
      <c r="QA49" s="19"/>
      <c r="QB49" s="19"/>
      <c r="QC49" s="19"/>
      <c r="QD49" s="19"/>
      <c r="QE49" s="19"/>
      <c r="QF49" s="19"/>
      <c r="QG49" s="19"/>
      <c r="QH49" s="19"/>
      <c r="QI49" s="19"/>
      <c r="QJ49" s="19"/>
      <c r="QK49" s="19"/>
      <c r="QL49" s="19"/>
      <c r="QM49" s="19"/>
      <c r="QN49" s="19"/>
      <c r="QO49" s="19"/>
      <c r="QP49" s="19"/>
      <c r="QQ49" s="19"/>
      <c r="QR49" s="19"/>
      <c r="QS49" s="19"/>
      <c r="QT49" s="19"/>
      <c r="QU49" s="19"/>
      <c r="QV49" s="19"/>
      <c r="QW49" s="19"/>
      <c r="QX49" s="19"/>
      <c r="QY49" s="19"/>
      <c r="QZ49" s="19"/>
      <c r="RA49" s="19"/>
      <c r="RB49" s="19"/>
      <c r="RC49" s="19"/>
      <c r="RD49" s="19"/>
      <c r="RE49" s="19"/>
      <c r="RF49" s="19"/>
      <c r="RG49" s="19"/>
      <c r="RH49" s="19"/>
      <c r="RI49" s="19"/>
      <c r="RJ49" s="19"/>
      <c r="RK49" s="19"/>
      <c r="RL49" s="19"/>
      <c r="RM49" s="19"/>
      <c r="RN49" s="19"/>
      <c r="RO49" s="19"/>
      <c r="RP49" s="19"/>
      <c r="RQ49" s="19"/>
      <c r="RR49" s="19"/>
      <c r="RS49" s="19"/>
      <c r="RT49" s="19"/>
      <c r="RU49" s="19"/>
      <c r="RV49" s="19"/>
      <c r="RW49" s="19"/>
      <c r="RX49" s="19"/>
      <c r="RY49" s="19"/>
      <c r="RZ49" s="19"/>
      <c r="SA49" s="19"/>
      <c r="SB49" s="19"/>
      <c r="SC49" s="19"/>
      <c r="SD49" s="19"/>
      <c r="SE49" s="19"/>
      <c r="SF49" s="19"/>
      <c r="SG49" s="19"/>
      <c r="SH49" s="19"/>
      <c r="SI49" s="19"/>
      <c r="SJ49" s="19"/>
      <c r="SK49" s="19"/>
      <c r="SL49" s="19"/>
      <c r="SM49" s="19"/>
      <c r="SN49" s="19"/>
      <c r="SO49" s="19"/>
      <c r="SP49" s="19"/>
      <c r="SQ49" s="19"/>
      <c r="SR49" s="19"/>
      <c r="SS49" s="19"/>
      <c r="ST49" s="19"/>
      <c r="SU49" s="19"/>
      <c r="SV49" s="19"/>
      <c r="SW49" s="19"/>
      <c r="SX49" s="19"/>
      <c r="SY49" s="19"/>
      <c r="SZ49" s="19"/>
      <c r="TA49" s="19"/>
      <c r="TB49" s="19"/>
      <c r="TC49" s="19"/>
      <c r="TD49" s="19"/>
      <c r="TE49" s="19"/>
      <c r="TF49" s="19"/>
      <c r="TG49" s="19"/>
      <c r="TH49" s="19"/>
      <c r="TI49" s="19"/>
      <c r="TJ49" s="19"/>
      <c r="TK49" s="19"/>
      <c r="TL49" s="19"/>
      <c r="TM49" s="19"/>
      <c r="TN49" s="19"/>
      <c r="TO49" s="19"/>
      <c r="TP49" s="19"/>
      <c r="TQ49" s="19"/>
      <c r="TR49" s="19"/>
      <c r="TS49" s="19"/>
      <c r="TT49" s="19"/>
      <c r="TU49" s="19"/>
      <c r="TV49" s="19"/>
      <c r="TW49" s="19"/>
      <c r="TX49" s="19"/>
      <c r="TY49" s="19"/>
      <c r="TZ49" s="19"/>
      <c r="UA49" s="19"/>
      <c r="UB49" s="19"/>
      <c r="UC49" s="19"/>
      <c r="UD49" s="19"/>
      <c r="UE49" s="19"/>
      <c r="UF49" s="19"/>
      <c r="UG49" s="19"/>
      <c r="UH49" s="19"/>
      <c r="UI49" s="19"/>
      <c r="UJ49" s="19"/>
      <c r="UK49" s="19"/>
      <c r="UL49" s="19"/>
      <c r="UM49" s="19"/>
      <c r="UN49" s="19"/>
      <c r="UO49" s="19"/>
      <c r="UP49" s="19"/>
      <c r="UQ49" s="19"/>
      <c r="UR49" s="19"/>
      <c r="US49" s="19"/>
      <c r="UT49" s="19"/>
      <c r="UU49" s="19"/>
      <c r="UV49" s="19"/>
      <c r="UW49" s="19"/>
      <c r="UX49" s="19"/>
      <c r="UY49" s="19"/>
      <c r="UZ49" s="19"/>
      <c r="VA49" s="19"/>
      <c r="VB49" s="19"/>
      <c r="VC49" s="19"/>
      <c r="VD49" s="19"/>
      <c r="VE49" s="19"/>
      <c r="VF49" s="19"/>
      <c r="VG49" s="19"/>
      <c r="VH49" s="19"/>
      <c r="VI49" s="19"/>
      <c r="VJ49" s="19"/>
      <c r="VK49" s="19"/>
      <c r="VL49" s="19"/>
      <c r="VM49" s="19"/>
      <c r="VN49" s="19"/>
      <c r="VO49" s="19"/>
      <c r="VP49" s="19"/>
      <c r="VQ49" s="19"/>
      <c r="VR49" s="19"/>
      <c r="VS49" s="19"/>
      <c r="VT49" s="19"/>
      <c r="VU49" s="19"/>
      <c r="VV49" s="19"/>
      <c r="VW49" s="19"/>
      <c r="VX49" s="19"/>
      <c r="VY49" s="19"/>
      <c r="VZ49" s="19"/>
      <c r="WA49" s="19"/>
      <c r="WB49" s="19"/>
      <c r="WC49" s="19"/>
      <c r="WD49" s="19"/>
      <c r="WE49" s="19"/>
      <c r="WF49" s="19"/>
      <c r="WG49" s="19"/>
      <c r="WH49" s="19"/>
      <c r="WI49" s="19"/>
      <c r="WJ49" s="19"/>
      <c r="WK49" s="19"/>
      <c r="WL49" s="19"/>
      <c r="WM49" s="19"/>
      <c r="WN49" s="19"/>
      <c r="WO49" s="19"/>
      <c r="WP49" s="19"/>
      <c r="WQ49" s="19"/>
      <c r="WR49" s="19"/>
      <c r="WS49" s="19"/>
      <c r="WT49" s="19"/>
      <c r="WU49" s="19"/>
      <c r="WV49" s="19"/>
      <c r="WW49" s="19"/>
      <c r="WX49" s="19"/>
      <c r="WY49" s="19"/>
      <c r="WZ49" s="19"/>
      <c r="XA49" s="19"/>
      <c r="XB49" s="19"/>
      <c r="XC49" s="19"/>
      <c r="XD49" s="19"/>
      <c r="XE49" s="19"/>
      <c r="XF49" s="19"/>
      <c r="XG49" s="19"/>
      <c r="XH49" s="19"/>
      <c r="XI49" s="19"/>
      <c r="XJ49" s="19"/>
      <c r="XK49" s="19"/>
      <c r="XL49" s="19"/>
      <c r="XM49" s="19"/>
      <c r="XN49" s="19"/>
      <c r="XO49" s="19"/>
      <c r="XP49" s="19"/>
      <c r="XQ49" s="19"/>
      <c r="XR49" s="19"/>
      <c r="XS49" s="19"/>
      <c r="XT49" s="19"/>
      <c r="XU49" s="19"/>
      <c r="XV49" s="19"/>
      <c r="XW49" s="19"/>
      <c r="XX49" s="19"/>
      <c r="XY49" s="19"/>
      <c r="XZ49" s="19"/>
      <c r="YA49" s="19"/>
      <c r="YB49" s="19"/>
      <c r="YC49" s="19"/>
      <c r="YD49" s="19"/>
      <c r="YE49" s="19"/>
      <c r="YF49" s="19"/>
      <c r="YG49" s="19"/>
      <c r="YH49" s="19"/>
      <c r="YI49" s="19"/>
      <c r="YJ49" s="19"/>
      <c r="YK49" s="19"/>
      <c r="YL49" s="19"/>
      <c r="YM49" s="19"/>
      <c r="YN49" s="19"/>
      <c r="YO49" s="19"/>
      <c r="YP49" s="19"/>
      <c r="YQ49" s="19"/>
      <c r="YR49" s="19"/>
      <c r="YS49" s="19"/>
      <c r="YT49" s="19"/>
      <c r="YU49" s="19"/>
      <c r="YV49" s="19"/>
      <c r="YW49" s="19"/>
      <c r="YX49" s="19"/>
      <c r="YY49" s="19"/>
      <c r="YZ49" s="19"/>
      <c r="ZA49" s="19"/>
      <c r="ZB49" s="19"/>
      <c r="ZC49" s="19"/>
      <c r="ZD49" s="19"/>
      <c r="ZE49" s="19"/>
      <c r="ZF49" s="19"/>
      <c r="ZG49" s="19"/>
      <c r="ZH49" s="19"/>
      <c r="ZI49" s="19"/>
      <c r="ZJ49" s="19"/>
      <c r="ZK49" s="19"/>
      <c r="ZL49" s="19"/>
      <c r="ZM49" s="19"/>
      <c r="ZN49" s="19"/>
      <c r="ZO49" s="19"/>
      <c r="ZP49" s="19"/>
      <c r="ZQ49" s="19"/>
      <c r="ZR49" s="19"/>
      <c r="ZS49" s="19"/>
      <c r="ZT49" s="19"/>
      <c r="ZU49" s="19"/>
      <c r="ZV49" s="19"/>
      <c r="ZW49" s="19"/>
      <c r="ZX49" s="19"/>
      <c r="ZY49" s="19"/>
      <c r="ZZ49" s="19"/>
      <c r="AAA49" s="19"/>
      <c r="AAB49" s="19"/>
      <c r="AAC49" s="19"/>
      <c r="AAD49" s="19"/>
      <c r="AAE49" s="19"/>
      <c r="AAF49" s="19"/>
      <c r="AAG49" s="19"/>
      <c r="AAH49" s="19"/>
      <c r="AAI49" s="19"/>
      <c r="AAJ49" s="19"/>
      <c r="AAK49" s="19"/>
      <c r="AAL49" s="19"/>
      <c r="AAM49" s="19"/>
      <c r="AAN49" s="19"/>
      <c r="AAO49" s="19"/>
      <c r="AAP49" s="19"/>
      <c r="AAQ49" s="19"/>
      <c r="AAR49" s="19"/>
      <c r="AAS49" s="19"/>
      <c r="AAT49" s="19"/>
      <c r="AAU49" s="19"/>
      <c r="AAV49" s="19"/>
      <c r="AAW49" s="19"/>
      <c r="AAX49" s="19"/>
      <c r="AAY49" s="19"/>
      <c r="AAZ49" s="19"/>
      <c r="ABA49" s="19"/>
      <c r="ABB49" s="19"/>
      <c r="ABC49" s="19"/>
      <c r="ABD49" s="19"/>
      <c r="ABE49" s="19"/>
      <c r="ABF49" s="19"/>
      <c r="ABG49" s="19"/>
      <c r="ABH49" s="19"/>
      <c r="ABI49" s="19"/>
      <c r="ABJ49" s="19"/>
      <c r="ABK49" s="19"/>
      <c r="ABL49" s="19"/>
      <c r="ABM49" s="19"/>
      <c r="ABN49" s="19"/>
      <c r="ABO49" s="19"/>
      <c r="ABP49" s="19"/>
      <c r="ABQ49" s="19"/>
      <c r="ABR49" s="19"/>
      <c r="ABS49" s="19"/>
      <c r="ABT49" s="19"/>
      <c r="ABU49" s="19"/>
      <c r="ABV49" s="19"/>
      <c r="ABW49" s="19"/>
      <c r="ABX49" s="19"/>
      <c r="ABY49" s="19"/>
      <c r="ABZ49" s="19"/>
      <c r="ACA49" s="19"/>
      <c r="ACB49" s="19"/>
      <c r="ACC49" s="19"/>
      <c r="ACD49" s="19"/>
      <c r="ACE49" s="19"/>
      <c r="ACF49" s="19"/>
      <c r="ACG49" s="19"/>
      <c r="ACH49" s="19"/>
      <c r="ACI49" s="19"/>
      <c r="ACJ49" s="19"/>
      <c r="ACK49" s="19"/>
      <c r="ACL49" s="19"/>
      <c r="ACM49" s="19"/>
      <c r="ACN49" s="19"/>
      <c r="ACO49" s="19"/>
      <c r="ACP49" s="19"/>
      <c r="ACQ49" s="19"/>
      <c r="ACR49" s="19"/>
      <c r="ACS49" s="19"/>
      <c r="ACT49" s="19"/>
      <c r="ACU49" s="19"/>
      <c r="ACV49" s="19"/>
      <c r="ACW49" s="19"/>
      <c r="ACX49" s="19"/>
      <c r="ACY49" s="19"/>
      <c r="ACZ49" s="19"/>
      <c r="ADA49" s="19"/>
      <c r="ADB49" s="19"/>
      <c r="ADC49" s="19"/>
      <c r="ADD49" s="19"/>
      <c r="ADE49" s="19"/>
      <c r="ADF49" s="19"/>
      <c r="ADG49" s="19"/>
      <c r="ADH49" s="19"/>
      <c r="ADI49" s="19"/>
      <c r="ADJ49" s="19"/>
      <c r="ADK49" s="19"/>
      <c r="ADL49" s="19"/>
      <c r="ADM49" s="19"/>
      <c r="ADN49" s="19"/>
      <c r="ADO49" s="19"/>
      <c r="ADP49" s="19"/>
      <c r="ADQ49" s="19"/>
      <c r="ADR49" s="19"/>
      <c r="ADS49" s="19"/>
      <c r="ADT49" s="19"/>
      <c r="ADU49" s="19"/>
      <c r="ADV49" s="19"/>
      <c r="ADW49" s="19"/>
      <c r="ADX49" s="19"/>
      <c r="ADY49" s="19"/>
      <c r="ADZ49" s="19"/>
      <c r="AEA49" s="19"/>
      <c r="AEB49" s="19"/>
      <c r="AEC49" s="19"/>
      <c r="AED49" s="19"/>
      <c r="AEE49" s="19"/>
      <c r="AEF49" s="19"/>
      <c r="AEG49" s="19"/>
      <c r="AEH49" s="19"/>
      <c r="AEI49" s="19"/>
      <c r="AEJ49" s="19"/>
      <c r="AEK49" s="19"/>
      <c r="AEL49" s="19"/>
      <c r="AEM49" s="19"/>
      <c r="AEN49" s="19"/>
      <c r="AEO49" s="19"/>
      <c r="AEP49" s="19"/>
      <c r="AEQ49" s="19"/>
      <c r="AER49" s="19"/>
      <c r="AES49" s="19"/>
      <c r="AET49" s="19"/>
      <c r="AEU49" s="19"/>
      <c r="AEV49" s="19"/>
      <c r="AEW49" s="19"/>
      <c r="AEX49" s="19"/>
      <c r="AEY49" s="19"/>
      <c r="AEZ49" s="19"/>
      <c r="AFA49" s="19"/>
      <c r="AFB49" s="19"/>
      <c r="AFC49" s="19"/>
      <c r="AFD49" s="19"/>
      <c r="AFE49" s="19"/>
      <c r="AFF49" s="19"/>
      <c r="AFG49" s="19"/>
      <c r="AFH49" s="19"/>
      <c r="AFI49" s="19"/>
      <c r="AFJ49" s="19"/>
      <c r="AFK49" s="19"/>
      <c r="AFL49" s="19"/>
      <c r="AFM49" s="19"/>
      <c r="AFN49" s="19"/>
      <c r="AFO49" s="19"/>
      <c r="AFP49" s="19"/>
      <c r="AFQ49" s="19"/>
      <c r="AFR49" s="19"/>
      <c r="AFS49" s="19"/>
      <c r="AFT49" s="19"/>
      <c r="AFU49" s="19"/>
      <c r="AFV49" s="19"/>
      <c r="AFW49" s="19"/>
      <c r="AFX49" s="19"/>
      <c r="AFY49" s="19"/>
      <c r="AFZ49" s="19"/>
      <c r="AGA49" s="19"/>
      <c r="AGB49" s="19"/>
      <c r="AGC49" s="19"/>
      <c r="AGD49" s="19"/>
      <c r="AGE49" s="19"/>
      <c r="AGF49" s="19"/>
      <c r="AGG49" s="19"/>
      <c r="AGH49" s="19"/>
      <c r="AGI49" s="19"/>
      <c r="AGJ49" s="19"/>
      <c r="AGK49" s="19"/>
      <c r="AGL49" s="19"/>
      <c r="AGM49" s="19"/>
      <c r="AGN49" s="19"/>
      <c r="AGO49" s="19"/>
      <c r="AGP49" s="19"/>
      <c r="AGQ49" s="19"/>
      <c r="AGR49" s="19"/>
      <c r="AGS49" s="19"/>
      <c r="AGT49" s="19"/>
      <c r="AGU49" s="19"/>
      <c r="AGV49" s="19"/>
      <c r="AGW49" s="19"/>
      <c r="AGX49" s="19"/>
      <c r="AGY49" s="19"/>
      <c r="AGZ49" s="19"/>
      <c r="AHA49" s="19"/>
      <c r="AHB49" s="19"/>
      <c r="AHC49" s="19"/>
      <c r="AHD49" s="19"/>
      <c r="AHE49" s="19"/>
      <c r="AHF49" s="19"/>
      <c r="AHG49" s="19"/>
      <c r="AHH49" s="19"/>
      <c r="AHI49" s="19"/>
      <c r="AHJ49" s="19"/>
      <c r="AHK49" s="19"/>
      <c r="AHL49" s="19"/>
      <c r="AHM49" s="19"/>
      <c r="AHN49" s="19"/>
      <c r="AHO49" s="19"/>
      <c r="AHP49" s="19"/>
      <c r="AHQ49" s="19"/>
      <c r="AHR49" s="19"/>
      <c r="AHS49" s="19"/>
      <c r="AHT49" s="19"/>
      <c r="AHU49" s="19"/>
      <c r="AHV49" s="19"/>
      <c r="AHW49" s="19"/>
      <c r="AHX49" s="19"/>
      <c r="AHY49" s="19"/>
      <c r="AHZ49" s="19"/>
      <c r="AIA49" s="19"/>
      <c r="AIB49" s="19"/>
      <c r="AIC49" s="19"/>
      <c r="AID49" s="19"/>
      <c r="AIE49" s="19"/>
      <c r="AIF49" s="19"/>
      <c r="AIG49" s="19"/>
      <c r="AIH49" s="19"/>
      <c r="AII49" s="19"/>
      <c r="AIJ49" s="19"/>
      <c r="AIK49" s="19"/>
      <c r="AIL49" s="19"/>
      <c r="AIM49" s="19"/>
      <c r="AIN49" s="19"/>
      <c r="AIO49" s="19"/>
      <c r="AIP49" s="19"/>
      <c r="AIQ49" s="19"/>
      <c r="AIR49" s="19"/>
      <c r="AIS49" s="19"/>
      <c r="AIT49" s="19"/>
      <c r="AIU49" s="19"/>
      <c r="AIV49" s="19"/>
      <c r="AIW49" s="19"/>
      <c r="AIX49" s="19"/>
      <c r="AIY49" s="19"/>
      <c r="AIZ49" s="19"/>
      <c r="AJA49" s="19"/>
      <c r="AJB49" s="19"/>
      <c r="AJC49" s="19"/>
      <c r="AJD49" s="19"/>
      <c r="AJE49" s="19"/>
      <c r="AJF49" s="19"/>
      <c r="AJG49" s="19"/>
      <c r="AJH49" s="19"/>
      <c r="AJI49" s="19"/>
      <c r="AJJ49" s="19"/>
      <c r="AJK49" s="19"/>
      <c r="AJL49" s="19"/>
      <c r="AJM49" s="19"/>
      <c r="AJN49" s="19"/>
      <c r="AJO49" s="19"/>
      <c r="AJP49" s="19"/>
      <c r="AJQ49" s="19"/>
      <c r="AJR49" s="19"/>
      <c r="AJS49" s="19"/>
      <c r="AJT49" s="19"/>
      <c r="AJU49" s="19"/>
      <c r="AJV49" s="19"/>
      <c r="AJW49" s="19"/>
      <c r="AJX49" s="19"/>
      <c r="AJY49" s="19"/>
      <c r="AJZ49" s="19"/>
      <c r="AKA49" s="19"/>
      <c r="AKB49" s="19"/>
      <c r="AKC49" s="19"/>
      <c r="AKD49" s="19"/>
      <c r="AKE49" s="19"/>
      <c r="AKF49" s="19"/>
      <c r="AKG49" s="19"/>
      <c r="AKH49" s="19"/>
      <c r="AKI49" s="19"/>
      <c r="AKJ49" s="19"/>
      <c r="AKK49" s="19"/>
      <c r="AKL49" s="19"/>
      <c r="AKM49" s="19"/>
      <c r="AKN49" s="19"/>
      <c r="AKO49" s="19"/>
      <c r="AKP49" s="19"/>
      <c r="AKQ49" s="19"/>
      <c r="AKR49" s="19"/>
      <c r="AKS49" s="19"/>
      <c r="AKT49" s="19"/>
      <c r="AKU49" s="19"/>
      <c r="AKV49" s="19"/>
      <c r="AKW49" s="19"/>
      <c r="AKX49" s="19"/>
      <c r="AKY49" s="19"/>
      <c r="AKZ49" s="19"/>
      <c r="ALA49" s="19"/>
      <c r="ALB49" s="19"/>
      <c r="ALC49" s="19"/>
      <c r="ALD49" s="19"/>
      <c r="ALE49" s="19"/>
      <c r="ALF49" s="19"/>
      <c r="ALG49" s="19"/>
      <c r="ALH49" s="19"/>
      <c r="ALI49" s="19"/>
      <c r="ALJ49" s="19"/>
      <c r="ALK49" s="19"/>
      <c r="ALL49" s="19"/>
      <c r="ALM49" s="19"/>
      <c r="ALN49" s="19"/>
      <c r="ALO49" s="19"/>
      <c r="ALP49" s="19"/>
      <c r="ALQ49" s="19"/>
      <c r="ALR49" s="19"/>
      <c r="ALS49" s="19"/>
      <c r="ALT49" s="19"/>
      <c r="ALU49" s="19"/>
      <c r="ALV49" s="19"/>
      <c r="ALW49" s="19"/>
      <c r="ALX49" s="19"/>
      <c r="ALY49" s="19"/>
      <c r="ALZ49" s="19"/>
      <c r="AMA49" s="19"/>
      <c r="AMB49" s="19"/>
      <c r="AMC49" s="19"/>
      <c r="AMD49" s="19"/>
    </row>
    <row r="50" spans="1:1018" s="18" customFormat="1" ht="63" x14ac:dyDescent="0.25">
      <c r="A50" s="13" t="s">
        <v>89</v>
      </c>
      <c r="B50" s="62" t="s">
        <v>139</v>
      </c>
      <c r="C50" s="81" t="s">
        <v>140</v>
      </c>
      <c r="D50" s="22" t="s">
        <v>33</v>
      </c>
      <c r="E50" s="4" t="s">
        <v>33</v>
      </c>
      <c r="F50" s="4" t="s">
        <v>33</v>
      </c>
      <c r="G50" s="30">
        <f t="shared" si="65"/>
        <v>1.62</v>
      </c>
      <c r="H50" s="30">
        <f t="shared" si="66"/>
        <v>1.62</v>
      </c>
      <c r="I50" s="4">
        <f t="shared" si="67"/>
        <v>1.6072607199999995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2">
        <v>1.62</v>
      </c>
      <c r="Q50" s="30">
        <v>1.6072607199999995</v>
      </c>
      <c r="R50" s="30">
        <f t="shared" si="68"/>
        <v>1.2739280000000575E-2</v>
      </c>
      <c r="S50" s="30" t="s">
        <v>33</v>
      </c>
      <c r="T50" s="30">
        <f t="shared" si="69"/>
        <v>-1.2739280000000575E-2</v>
      </c>
      <c r="U50" s="32" t="s">
        <v>33</v>
      </c>
      <c r="V50" s="4" t="s">
        <v>33</v>
      </c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  <c r="KE50" s="19"/>
      <c r="KF50" s="19"/>
      <c r="KG50" s="19"/>
      <c r="KH50" s="19"/>
      <c r="KI50" s="19"/>
      <c r="KJ50" s="19"/>
      <c r="KK50" s="19"/>
      <c r="KL50" s="19"/>
      <c r="KM50" s="19"/>
      <c r="KN50" s="19"/>
      <c r="KO50" s="19"/>
      <c r="KP50" s="19"/>
      <c r="KQ50" s="19"/>
      <c r="KR50" s="19"/>
      <c r="KS50" s="19"/>
      <c r="KT50" s="19"/>
      <c r="KU50" s="19"/>
      <c r="KV50" s="19"/>
      <c r="KW50" s="19"/>
      <c r="KX50" s="19"/>
      <c r="KY50" s="19"/>
      <c r="KZ50" s="19"/>
      <c r="LA50" s="19"/>
      <c r="LB50" s="19"/>
      <c r="LC50" s="19"/>
      <c r="LD50" s="19"/>
      <c r="LE50" s="19"/>
      <c r="LF50" s="19"/>
      <c r="LG50" s="19"/>
      <c r="LH50" s="19"/>
      <c r="LI50" s="19"/>
      <c r="LJ50" s="19"/>
      <c r="LK50" s="19"/>
      <c r="LL50" s="19"/>
      <c r="LM50" s="19"/>
      <c r="LN50" s="19"/>
      <c r="LO50" s="19"/>
      <c r="LP50" s="19"/>
      <c r="LQ50" s="19"/>
      <c r="LR50" s="19"/>
      <c r="LS50" s="19"/>
      <c r="LT50" s="19"/>
      <c r="LU50" s="19"/>
      <c r="LV50" s="19"/>
      <c r="LW50" s="19"/>
      <c r="LX50" s="19"/>
      <c r="LY50" s="19"/>
      <c r="LZ50" s="19"/>
      <c r="MA50" s="19"/>
      <c r="MB50" s="19"/>
      <c r="MC50" s="19"/>
      <c r="MD50" s="19"/>
      <c r="ME50" s="19"/>
      <c r="MF50" s="19"/>
      <c r="MG50" s="19"/>
      <c r="MH50" s="19"/>
      <c r="MI50" s="19"/>
      <c r="MJ50" s="19"/>
      <c r="MK50" s="19"/>
      <c r="ML50" s="19"/>
      <c r="MM50" s="19"/>
      <c r="MN50" s="19"/>
      <c r="MO50" s="19"/>
      <c r="MP50" s="19"/>
      <c r="MQ50" s="19"/>
      <c r="MR50" s="19"/>
      <c r="MS50" s="19"/>
      <c r="MT50" s="19"/>
      <c r="MU50" s="19"/>
      <c r="MV50" s="19"/>
      <c r="MW50" s="19"/>
      <c r="MX50" s="19"/>
      <c r="MY50" s="19"/>
      <c r="MZ50" s="19"/>
      <c r="NA50" s="19"/>
      <c r="NB50" s="19"/>
      <c r="NC50" s="19"/>
      <c r="ND50" s="19"/>
      <c r="NE50" s="19"/>
      <c r="NF50" s="19"/>
      <c r="NG50" s="19"/>
      <c r="NH50" s="19"/>
      <c r="NI50" s="19"/>
      <c r="NJ50" s="19"/>
      <c r="NK50" s="19"/>
      <c r="NL50" s="19"/>
      <c r="NM50" s="19"/>
      <c r="NN50" s="19"/>
      <c r="NO50" s="19"/>
      <c r="NP50" s="19"/>
      <c r="NQ50" s="19"/>
      <c r="NR50" s="19"/>
      <c r="NS50" s="19"/>
      <c r="NT50" s="19"/>
      <c r="NU50" s="19"/>
      <c r="NV50" s="19"/>
      <c r="NW50" s="19"/>
      <c r="NX50" s="19"/>
      <c r="NY50" s="19"/>
      <c r="NZ50" s="19"/>
      <c r="OA50" s="19"/>
      <c r="OB50" s="19"/>
      <c r="OC50" s="19"/>
      <c r="OD50" s="19"/>
      <c r="OE50" s="19"/>
      <c r="OF50" s="19"/>
      <c r="OG50" s="19"/>
      <c r="OH50" s="19"/>
      <c r="OI50" s="19"/>
      <c r="OJ50" s="19"/>
      <c r="OK50" s="19"/>
      <c r="OL50" s="19"/>
      <c r="OM50" s="19"/>
      <c r="ON50" s="19"/>
      <c r="OO50" s="19"/>
      <c r="OP50" s="19"/>
      <c r="OQ50" s="19"/>
      <c r="OR50" s="19"/>
      <c r="OS50" s="19"/>
      <c r="OT50" s="19"/>
      <c r="OU50" s="19"/>
      <c r="OV50" s="19"/>
      <c r="OW50" s="19"/>
      <c r="OX50" s="19"/>
      <c r="OY50" s="19"/>
      <c r="OZ50" s="19"/>
      <c r="PA50" s="19"/>
      <c r="PB50" s="19"/>
      <c r="PC50" s="19"/>
      <c r="PD50" s="19"/>
      <c r="PE50" s="19"/>
      <c r="PF50" s="19"/>
      <c r="PG50" s="19"/>
      <c r="PH50" s="19"/>
      <c r="PI50" s="19"/>
      <c r="PJ50" s="19"/>
      <c r="PK50" s="19"/>
      <c r="PL50" s="19"/>
      <c r="PM50" s="19"/>
      <c r="PN50" s="19"/>
      <c r="PO50" s="19"/>
      <c r="PP50" s="19"/>
      <c r="PQ50" s="19"/>
      <c r="PR50" s="19"/>
      <c r="PS50" s="19"/>
      <c r="PT50" s="19"/>
      <c r="PU50" s="19"/>
      <c r="PV50" s="19"/>
      <c r="PW50" s="19"/>
      <c r="PX50" s="19"/>
      <c r="PY50" s="19"/>
      <c r="PZ50" s="19"/>
      <c r="QA50" s="19"/>
      <c r="QB50" s="19"/>
      <c r="QC50" s="19"/>
      <c r="QD50" s="19"/>
      <c r="QE50" s="19"/>
      <c r="QF50" s="19"/>
      <c r="QG50" s="19"/>
      <c r="QH50" s="19"/>
      <c r="QI50" s="19"/>
      <c r="QJ50" s="19"/>
      <c r="QK50" s="19"/>
      <c r="QL50" s="19"/>
      <c r="QM50" s="19"/>
      <c r="QN50" s="19"/>
      <c r="QO50" s="19"/>
      <c r="QP50" s="19"/>
      <c r="QQ50" s="19"/>
      <c r="QR50" s="19"/>
      <c r="QS50" s="19"/>
      <c r="QT50" s="19"/>
      <c r="QU50" s="19"/>
      <c r="QV50" s="19"/>
      <c r="QW50" s="19"/>
      <c r="QX50" s="19"/>
      <c r="QY50" s="19"/>
      <c r="QZ50" s="19"/>
      <c r="RA50" s="19"/>
      <c r="RB50" s="19"/>
      <c r="RC50" s="19"/>
      <c r="RD50" s="19"/>
      <c r="RE50" s="19"/>
      <c r="RF50" s="19"/>
      <c r="RG50" s="19"/>
      <c r="RH50" s="19"/>
      <c r="RI50" s="19"/>
      <c r="RJ50" s="19"/>
      <c r="RK50" s="19"/>
      <c r="RL50" s="19"/>
      <c r="RM50" s="19"/>
      <c r="RN50" s="19"/>
      <c r="RO50" s="19"/>
      <c r="RP50" s="19"/>
      <c r="RQ50" s="19"/>
      <c r="RR50" s="19"/>
      <c r="RS50" s="19"/>
      <c r="RT50" s="19"/>
      <c r="RU50" s="19"/>
      <c r="RV50" s="19"/>
      <c r="RW50" s="19"/>
      <c r="RX50" s="19"/>
      <c r="RY50" s="19"/>
      <c r="RZ50" s="19"/>
      <c r="SA50" s="19"/>
      <c r="SB50" s="19"/>
      <c r="SC50" s="19"/>
      <c r="SD50" s="19"/>
      <c r="SE50" s="19"/>
      <c r="SF50" s="19"/>
      <c r="SG50" s="19"/>
      <c r="SH50" s="19"/>
      <c r="SI50" s="19"/>
      <c r="SJ50" s="19"/>
      <c r="SK50" s="19"/>
      <c r="SL50" s="19"/>
      <c r="SM50" s="19"/>
      <c r="SN50" s="19"/>
      <c r="SO50" s="19"/>
      <c r="SP50" s="19"/>
      <c r="SQ50" s="19"/>
      <c r="SR50" s="19"/>
      <c r="SS50" s="19"/>
      <c r="ST50" s="19"/>
      <c r="SU50" s="19"/>
      <c r="SV50" s="19"/>
      <c r="SW50" s="19"/>
      <c r="SX50" s="19"/>
      <c r="SY50" s="19"/>
      <c r="SZ50" s="19"/>
      <c r="TA50" s="19"/>
      <c r="TB50" s="19"/>
      <c r="TC50" s="19"/>
      <c r="TD50" s="19"/>
      <c r="TE50" s="19"/>
      <c r="TF50" s="19"/>
      <c r="TG50" s="19"/>
      <c r="TH50" s="19"/>
      <c r="TI50" s="19"/>
      <c r="TJ50" s="19"/>
      <c r="TK50" s="19"/>
      <c r="TL50" s="19"/>
      <c r="TM50" s="19"/>
      <c r="TN50" s="19"/>
      <c r="TO50" s="19"/>
      <c r="TP50" s="19"/>
      <c r="TQ50" s="19"/>
      <c r="TR50" s="19"/>
      <c r="TS50" s="19"/>
      <c r="TT50" s="19"/>
      <c r="TU50" s="19"/>
      <c r="TV50" s="19"/>
      <c r="TW50" s="19"/>
      <c r="TX50" s="19"/>
      <c r="TY50" s="19"/>
      <c r="TZ50" s="19"/>
      <c r="UA50" s="19"/>
      <c r="UB50" s="19"/>
      <c r="UC50" s="19"/>
      <c r="UD50" s="19"/>
      <c r="UE50" s="19"/>
      <c r="UF50" s="19"/>
      <c r="UG50" s="19"/>
      <c r="UH50" s="19"/>
      <c r="UI50" s="19"/>
      <c r="UJ50" s="19"/>
      <c r="UK50" s="19"/>
      <c r="UL50" s="19"/>
      <c r="UM50" s="19"/>
      <c r="UN50" s="19"/>
      <c r="UO50" s="19"/>
      <c r="UP50" s="19"/>
      <c r="UQ50" s="19"/>
      <c r="UR50" s="19"/>
      <c r="US50" s="19"/>
      <c r="UT50" s="19"/>
      <c r="UU50" s="19"/>
      <c r="UV50" s="19"/>
      <c r="UW50" s="19"/>
      <c r="UX50" s="19"/>
      <c r="UY50" s="19"/>
      <c r="UZ50" s="19"/>
      <c r="VA50" s="19"/>
      <c r="VB50" s="19"/>
      <c r="VC50" s="19"/>
      <c r="VD50" s="19"/>
      <c r="VE50" s="19"/>
      <c r="VF50" s="19"/>
      <c r="VG50" s="19"/>
      <c r="VH50" s="19"/>
      <c r="VI50" s="19"/>
      <c r="VJ50" s="19"/>
      <c r="VK50" s="19"/>
      <c r="VL50" s="19"/>
      <c r="VM50" s="19"/>
      <c r="VN50" s="19"/>
      <c r="VO50" s="19"/>
      <c r="VP50" s="19"/>
      <c r="VQ50" s="19"/>
      <c r="VR50" s="19"/>
      <c r="VS50" s="19"/>
      <c r="VT50" s="19"/>
      <c r="VU50" s="19"/>
      <c r="VV50" s="19"/>
      <c r="VW50" s="19"/>
      <c r="VX50" s="19"/>
      <c r="VY50" s="19"/>
      <c r="VZ50" s="19"/>
      <c r="WA50" s="19"/>
      <c r="WB50" s="19"/>
      <c r="WC50" s="19"/>
      <c r="WD50" s="19"/>
      <c r="WE50" s="19"/>
      <c r="WF50" s="19"/>
      <c r="WG50" s="19"/>
      <c r="WH50" s="19"/>
      <c r="WI50" s="19"/>
      <c r="WJ50" s="19"/>
      <c r="WK50" s="19"/>
      <c r="WL50" s="19"/>
      <c r="WM50" s="19"/>
      <c r="WN50" s="19"/>
      <c r="WO50" s="19"/>
      <c r="WP50" s="19"/>
      <c r="WQ50" s="19"/>
      <c r="WR50" s="19"/>
      <c r="WS50" s="19"/>
      <c r="WT50" s="19"/>
      <c r="WU50" s="19"/>
      <c r="WV50" s="19"/>
      <c r="WW50" s="19"/>
      <c r="WX50" s="19"/>
      <c r="WY50" s="19"/>
      <c r="WZ50" s="19"/>
      <c r="XA50" s="19"/>
      <c r="XB50" s="19"/>
      <c r="XC50" s="19"/>
      <c r="XD50" s="19"/>
      <c r="XE50" s="19"/>
      <c r="XF50" s="19"/>
      <c r="XG50" s="19"/>
      <c r="XH50" s="19"/>
      <c r="XI50" s="19"/>
      <c r="XJ50" s="19"/>
      <c r="XK50" s="19"/>
      <c r="XL50" s="19"/>
      <c r="XM50" s="19"/>
      <c r="XN50" s="19"/>
      <c r="XO50" s="19"/>
      <c r="XP50" s="19"/>
      <c r="XQ50" s="19"/>
      <c r="XR50" s="19"/>
      <c r="XS50" s="19"/>
      <c r="XT50" s="19"/>
      <c r="XU50" s="19"/>
      <c r="XV50" s="19"/>
      <c r="XW50" s="19"/>
      <c r="XX50" s="19"/>
      <c r="XY50" s="19"/>
      <c r="XZ50" s="19"/>
      <c r="YA50" s="19"/>
      <c r="YB50" s="19"/>
      <c r="YC50" s="19"/>
      <c r="YD50" s="19"/>
      <c r="YE50" s="19"/>
      <c r="YF50" s="19"/>
      <c r="YG50" s="19"/>
      <c r="YH50" s="19"/>
      <c r="YI50" s="19"/>
      <c r="YJ50" s="19"/>
      <c r="YK50" s="19"/>
      <c r="YL50" s="19"/>
      <c r="YM50" s="19"/>
      <c r="YN50" s="19"/>
      <c r="YO50" s="19"/>
      <c r="YP50" s="19"/>
      <c r="YQ50" s="19"/>
      <c r="YR50" s="19"/>
      <c r="YS50" s="19"/>
      <c r="YT50" s="19"/>
      <c r="YU50" s="19"/>
      <c r="YV50" s="19"/>
      <c r="YW50" s="19"/>
      <c r="YX50" s="19"/>
      <c r="YY50" s="19"/>
      <c r="YZ50" s="19"/>
      <c r="ZA50" s="19"/>
      <c r="ZB50" s="19"/>
      <c r="ZC50" s="19"/>
      <c r="ZD50" s="19"/>
      <c r="ZE50" s="19"/>
      <c r="ZF50" s="19"/>
      <c r="ZG50" s="19"/>
      <c r="ZH50" s="19"/>
      <c r="ZI50" s="19"/>
      <c r="ZJ50" s="19"/>
      <c r="ZK50" s="19"/>
      <c r="ZL50" s="19"/>
      <c r="ZM50" s="19"/>
      <c r="ZN50" s="19"/>
      <c r="ZO50" s="19"/>
      <c r="ZP50" s="19"/>
      <c r="ZQ50" s="19"/>
      <c r="ZR50" s="19"/>
      <c r="ZS50" s="19"/>
      <c r="ZT50" s="19"/>
      <c r="ZU50" s="19"/>
      <c r="ZV50" s="19"/>
      <c r="ZW50" s="19"/>
      <c r="ZX50" s="19"/>
      <c r="ZY50" s="19"/>
      <c r="ZZ50" s="19"/>
      <c r="AAA50" s="19"/>
      <c r="AAB50" s="19"/>
      <c r="AAC50" s="19"/>
      <c r="AAD50" s="19"/>
      <c r="AAE50" s="19"/>
      <c r="AAF50" s="19"/>
      <c r="AAG50" s="19"/>
      <c r="AAH50" s="19"/>
      <c r="AAI50" s="19"/>
      <c r="AAJ50" s="19"/>
      <c r="AAK50" s="19"/>
      <c r="AAL50" s="19"/>
      <c r="AAM50" s="19"/>
      <c r="AAN50" s="19"/>
      <c r="AAO50" s="19"/>
      <c r="AAP50" s="19"/>
      <c r="AAQ50" s="19"/>
      <c r="AAR50" s="19"/>
      <c r="AAS50" s="19"/>
      <c r="AAT50" s="19"/>
      <c r="AAU50" s="19"/>
      <c r="AAV50" s="19"/>
      <c r="AAW50" s="19"/>
      <c r="AAX50" s="19"/>
      <c r="AAY50" s="19"/>
      <c r="AAZ50" s="19"/>
      <c r="ABA50" s="19"/>
      <c r="ABB50" s="19"/>
      <c r="ABC50" s="19"/>
      <c r="ABD50" s="19"/>
      <c r="ABE50" s="19"/>
      <c r="ABF50" s="19"/>
      <c r="ABG50" s="19"/>
      <c r="ABH50" s="19"/>
      <c r="ABI50" s="19"/>
      <c r="ABJ50" s="19"/>
      <c r="ABK50" s="19"/>
      <c r="ABL50" s="19"/>
      <c r="ABM50" s="19"/>
      <c r="ABN50" s="19"/>
      <c r="ABO50" s="19"/>
      <c r="ABP50" s="19"/>
      <c r="ABQ50" s="19"/>
      <c r="ABR50" s="19"/>
      <c r="ABS50" s="19"/>
      <c r="ABT50" s="19"/>
      <c r="ABU50" s="19"/>
      <c r="ABV50" s="19"/>
      <c r="ABW50" s="19"/>
      <c r="ABX50" s="19"/>
      <c r="ABY50" s="19"/>
      <c r="ABZ50" s="19"/>
      <c r="ACA50" s="19"/>
      <c r="ACB50" s="19"/>
      <c r="ACC50" s="19"/>
      <c r="ACD50" s="19"/>
      <c r="ACE50" s="19"/>
      <c r="ACF50" s="19"/>
      <c r="ACG50" s="19"/>
      <c r="ACH50" s="19"/>
      <c r="ACI50" s="19"/>
      <c r="ACJ50" s="19"/>
      <c r="ACK50" s="19"/>
      <c r="ACL50" s="19"/>
      <c r="ACM50" s="19"/>
      <c r="ACN50" s="19"/>
      <c r="ACO50" s="19"/>
      <c r="ACP50" s="19"/>
      <c r="ACQ50" s="19"/>
      <c r="ACR50" s="19"/>
      <c r="ACS50" s="19"/>
      <c r="ACT50" s="19"/>
      <c r="ACU50" s="19"/>
      <c r="ACV50" s="19"/>
      <c r="ACW50" s="19"/>
      <c r="ACX50" s="19"/>
      <c r="ACY50" s="19"/>
      <c r="ACZ50" s="19"/>
      <c r="ADA50" s="19"/>
      <c r="ADB50" s="19"/>
      <c r="ADC50" s="19"/>
      <c r="ADD50" s="19"/>
      <c r="ADE50" s="19"/>
      <c r="ADF50" s="19"/>
      <c r="ADG50" s="19"/>
      <c r="ADH50" s="19"/>
      <c r="ADI50" s="19"/>
      <c r="ADJ50" s="19"/>
      <c r="ADK50" s="19"/>
      <c r="ADL50" s="19"/>
      <c r="ADM50" s="19"/>
      <c r="ADN50" s="19"/>
      <c r="ADO50" s="19"/>
      <c r="ADP50" s="19"/>
      <c r="ADQ50" s="19"/>
      <c r="ADR50" s="19"/>
      <c r="ADS50" s="19"/>
      <c r="ADT50" s="19"/>
      <c r="ADU50" s="19"/>
      <c r="ADV50" s="19"/>
      <c r="ADW50" s="19"/>
      <c r="ADX50" s="19"/>
      <c r="ADY50" s="19"/>
      <c r="ADZ50" s="19"/>
      <c r="AEA50" s="19"/>
      <c r="AEB50" s="19"/>
      <c r="AEC50" s="19"/>
      <c r="AED50" s="19"/>
      <c r="AEE50" s="19"/>
      <c r="AEF50" s="19"/>
      <c r="AEG50" s="19"/>
      <c r="AEH50" s="19"/>
      <c r="AEI50" s="19"/>
      <c r="AEJ50" s="19"/>
      <c r="AEK50" s="19"/>
      <c r="AEL50" s="19"/>
      <c r="AEM50" s="19"/>
      <c r="AEN50" s="19"/>
      <c r="AEO50" s="19"/>
      <c r="AEP50" s="19"/>
      <c r="AEQ50" s="19"/>
      <c r="AER50" s="19"/>
      <c r="AES50" s="19"/>
      <c r="AET50" s="19"/>
      <c r="AEU50" s="19"/>
      <c r="AEV50" s="19"/>
      <c r="AEW50" s="19"/>
      <c r="AEX50" s="19"/>
      <c r="AEY50" s="19"/>
      <c r="AEZ50" s="19"/>
      <c r="AFA50" s="19"/>
      <c r="AFB50" s="19"/>
      <c r="AFC50" s="19"/>
      <c r="AFD50" s="19"/>
      <c r="AFE50" s="19"/>
      <c r="AFF50" s="19"/>
      <c r="AFG50" s="19"/>
      <c r="AFH50" s="19"/>
      <c r="AFI50" s="19"/>
      <c r="AFJ50" s="19"/>
      <c r="AFK50" s="19"/>
      <c r="AFL50" s="19"/>
      <c r="AFM50" s="19"/>
      <c r="AFN50" s="19"/>
      <c r="AFO50" s="19"/>
      <c r="AFP50" s="19"/>
      <c r="AFQ50" s="19"/>
      <c r="AFR50" s="19"/>
      <c r="AFS50" s="19"/>
      <c r="AFT50" s="19"/>
      <c r="AFU50" s="19"/>
      <c r="AFV50" s="19"/>
      <c r="AFW50" s="19"/>
      <c r="AFX50" s="19"/>
      <c r="AFY50" s="19"/>
      <c r="AFZ50" s="19"/>
      <c r="AGA50" s="19"/>
      <c r="AGB50" s="19"/>
      <c r="AGC50" s="19"/>
      <c r="AGD50" s="19"/>
      <c r="AGE50" s="19"/>
      <c r="AGF50" s="19"/>
      <c r="AGG50" s="19"/>
      <c r="AGH50" s="19"/>
      <c r="AGI50" s="19"/>
      <c r="AGJ50" s="19"/>
      <c r="AGK50" s="19"/>
      <c r="AGL50" s="19"/>
      <c r="AGM50" s="19"/>
      <c r="AGN50" s="19"/>
      <c r="AGO50" s="19"/>
      <c r="AGP50" s="19"/>
      <c r="AGQ50" s="19"/>
      <c r="AGR50" s="19"/>
      <c r="AGS50" s="19"/>
      <c r="AGT50" s="19"/>
      <c r="AGU50" s="19"/>
      <c r="AGV50" s="19"/>
      <c r="AGW50" s="19"/>
      <c r="AGX50" s="19"/>
      <c r="AGY50" s="19"/>
      <c r="AGZ50" s="19"/>
      <c r="AHA50" s="19"/>
      <c r="AHB50" s="19"/>
      <c r="AHC50" s="19"/>
      <c r="AHD50" s="19"/>
      <c r="AHE50" s="19"/>
      <c r="AHF50" s="19"/>
      <c r="AHG50" s="19"/>
      <c r="AHH50" s="19"/>
      <c r="AHI50" s="19"/>
      <c r="AHJ50" s="19"/>
      <c r="AHK50" s="19"/>
      <c r="AHL50" s="19"/>
      <c r="AHM50" s="19"/>
      <c r="AHN50" s="19"/>
      <c r="AHO50" s="19"/>
      <c r="AHP50" s="19"/>
      <c r="AHQ50" s="19"/>
      <c r="AHR50" s="19"/>
      <c r="AHS50" s="19"/>
      <c r="AHT50" s="19"/>
      <c r="AHU50" s="19"/>
      <c r="AHV50" s="19"/>
      <c r="AHW50" s="19"/>
      <c r="AHX50" s="19"/>
      <c r="AHY50" s="19"/>
      <c r="AHZ50" s="19"/>
      <c r="AIA50" s="19"/>
      <c r="AIB50" s="19"/>
      <c r="AIC50" s="19"/>
      <c r="AID50" s="19"/>
      <c r="AIE50" s="19"/>
      <c r="AIF50" s="19"/>
      <c r="AIG50" s="19"/>
      <c r="AIH50" s="19"/>
      <c r="AII50" s="19"/>
      <c r="AIJ50" s="19"/>
      <c r="AIK50" s="19"/>
      <c r="AIL50" s="19"/>
      <c r="AIM50" s="19"/>
      <c r="AIN50" s="19"/>
      <c r="AIO50" s="19"/>
      <c r="AIP50" s="19"/>
      <c r="AIQ50" s="19"/>
      <c r="AIR50" s="19"/>
      <c r="AIS50" s="19"/>
      <c r="AIT50" s="19"/>
      <c r="AIU50" s="19"/>
      <c r="AIV50" s="19"/>
      <c r="AIW50" s="19"/>
      <c r="AIX50" s="19"/>
      <c r="AIY50" s="19"/>
      <c r="AIZ50" s="19"/>
      <c r="AJA50" s="19"/>
      <c r="AJB50" s="19"/>
      <c r="AJC50" s="19"/>
      <c r="AJD50" s="19"/>
      <c r="AJE50" s="19"/>
      <c r="AJF50" s="19"/>
      <c r="AJG50" s="19"/>
      <c r="AJH50" s="19"/>
      <c r="AJI50" s="19"/>
      <c r="AJJ50" s="19"/>
      <c r="AJK50" s="19"/>
      <c r="AJL50" s="19"/>
      <c r="AJM50" s="19"/>
      <c r="AJN50" s="19"/>
      <c r="AJO50" s="19"/>
      <c r="AJP50" s="19"/>
      <c r="AJQ50" s="19"/>
      <c r="AJR50" s="19"/>
      <c r="AJS50" s="19"/>
      <c r="AJT50" s="19"/>
      <c r="AJU50" s="19"/>
      <c r="AJV50" s="19"/>
      <c r="AJW50" s="19"/>
      <c r="AJX50" s="19"/>
      <c r="AJY50" s="19"/>
      <c r="AJZ50" s="19"/>
      <c r="AKA50" s="19"/>
      <c r="AKB50" s="19"/>
      <c r="AKC50" s="19"/>
      <c r="AKD50" s="19"/>
      <c r="AKE50" s="19"/>
      <c r="AKF50" s="19"/>
      <c r="AKG50" s="19"/>
      <c r="AKH50" s="19"/>
      <c r="AKI50" s="19"/>
      <c r="AKJ50" s="19"/>
      <c r="AKK50" s="19"/>
      <c r="AKL50" s="19"/>
      <c r="AKM50" s="19"/>
      <c r="AKN50" s="19"/>
      <c r="AKO50" s="19"/>
      <c r="AKP50" s="19"/>
      <c r="AKQ50" s="19"/>
      <c r="AKR50" s="19"/>
      <c r="AKS50" s="19"/>
      <c r="AKT50" s="19"/>
      <c r="AKU50" s="19"/>
      <c r="AKV50" s="19"/>
      <c r="AKW50" s="19"/>
      <c r="AKX50" s="19"/>
      <c r="AKY50" s="19"/>
      <c r="AKZ50" s="19"/>
      <c r="ALA50" s="19"/>
      <c r="ALB50" s="19"/>
      <c r="ALC50" s="19"/>
      <c r="ALD50" s="19"/>
      <c r="ALE50" s="19"/>
      <c r="ALF50" s="19"/>
      <c r="ALG50" s="19"/>
      <c r="ALH50" s="19"/>
      <c r="ALI50" s="19"/>
      <c r="ALJ50" s="19"/>
      <c r="ALK50" s="19"/>
      <c r="ALL50" s="19"/>
      <c r="ALM50" s="19"/>
      <c r="ALN50" s="19"/>
      <c r="ALO50" s="19"/>
      <c r="ALP50" s="19"/>
      <c r="ALQ50" s="19"/>
      <c r="ALR50" s="19"/>
      <c r="ALS50" s="19"/>
      <c r="ALT50" s="19"/>
      <c r="ALU50" s="19"/>
      <c r="ALV50" s="19"/>
      <c r="ALW50" s="19"/>
      <c r="ALX50" s="19"/>
      <c r="ALY50" s="19"/>
      <c r="ALZ50" s="19"/>
      <c r="AMA50" s="19"/>
      <c r="AMB50" s="19"/>
      <c r="AMC50" s="19"/>
      <c r="AMD50" s="19"/>
    </row>
    <row r="51" spans="1:1018" s="18" customFormat="1" ht="63" x14ac:dyDescent="0.25">
      <c r="A51" s="13" t="s">
        <v>89</v>
      </c>
      <c r="B51" s="62" t="s">
        <v>141</v>
      </c>
      <c r="C51" s="81" t="s">
        <v>142</v>
      </c>
      <c r="D51" s="22" t="s">
        <v>33</v>
      </c>
      <c r="E51" s="4" t="s">
        <v>33</v>
      </c>
      <c r="F51" s="4" t="s">
        <v>33</v>
      </c>
      <c r="G51" s="30">
        <f t="shared" si="65"/>
        <v>1.32</v>
      </c>
      <c r="H51" s="30">
        <f t="shared" si="66"/>
        <v>1.32</v>
      </c>
      <c r="I51" s="4">
        <f t="shared" si="67"/>
        <v>1.3132432700000005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2">
        <v>1.32</v>
      </c>
      <c r="Q51" s="30">
        <v>1.3132432700000005</v>
      </c>
      <c r="R51" s="30">
        <f t="shared" si="68"/>
        <v>6.7567299999995445E-3</v>
      </c>
      <c r="S51" s="30" t="s">
        <v>33</v>
      </c>
      <c r="T51" s="30">
        <f t="shared" si="69"/>
        <v>-6.7567299999995445E-3</v>
      </c>
      <c r="U51" s="32" t="s">
        <v>33</v>
      </c>
      <c r="V51" s="4" t="s">
        <v>33</v>
      </c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T51" s="19"/>
      <c r="KU51" s="19"/>
      <c r="KV51" s="19"/>
      <c r="KW51" s="19"/>
      <c r="KX51" s="19"/>
      <c r="KY51" s="19"/>
      <c r="KZ51" s="19"/>
      <c r="LA51" s="19"/>
      <c r="LB51" s="19"/>
      <c r="LC51" s="19"/>
      <c r="LD51" s="19"/>
      <c r="LE51" s="19"/>
      <c r="LF51" s="19"/>
      <c r="LG51" s="19"/>
      <c r="LH51" s="19"/>
      <c r="LI51" s="19"/>
      <c r="LJ51" s="19"/>
      <c r="LK51" s="19"/>
      <c r="LL51" s="19"/>
      <c r="LM51" s="19"/>
      <c r="LN51" s="19"/>
      <c r="LO51" s="19"/>
      <c r="LP51" s="19"/>
      <c r="LQ51" s="19"/>
      <c r="LR51" s="19"/>
      <c r="LS51" s="19"/>
      <c r="LT51" s="19"/>
      <c r="LU51" s="19"/>
      <c r="LV51" s="19"/>
      <c r="LW51" s="19"/>
      <c r="LX51" s="19"/>
      <c r="LY51" s="19"/>
      <c r="LZ51" s="19"/>
      <c r="MA51" s="19"/>
      <c r="MB51" s="19"/>
      <c r="MC51" s="19"/>
      <c r="MD51" s="19"/>
      <c r="ME51" s="19"/>
      <c r="MF51" s="19"/>
      <c r="MG51" s="19"/>
      <c r="MH51" s="19"/>
      <c r="MI51" s="19"/>
      <c r="MJ51" s="19"/>
      <c r="MK51" s="19"/>
      <c r="ML51" s="19"/>
      <c r="MM51" s="19"/>
      <c r="MN51" s="19"/>
      <c r="MO51" s="19"/>
      <c r="MP51" s="19"/>
      <c r="MQ51" s="19"/>
      <c r="MR51" s="19"/>
      <c r="MS51" s="19"/>
      <c r="MT51" s="19"/>
      <c r="MU51" s="19"/>
      <c r="MV51" s="19"/>
      <c r="MW51" s="19"/>
      <c r="MX51" s="19"/>
      <c r="MY51" s="19"/>
      <c r="MZ51" s="19"/>
      <c r="NA51" s="19"/>
      <c r="NB51" s="19"/>
      <c r="NC51" s="19"/>
      <c r="ND51" s="19"/>
      <c r="NE51" s="19"/>
      <c r="NF51" s="19"/>
      <c r="NG51" s="19"/>
      <c r="NH51" s="19"/>
      <c r="NI51" s="19"/>
      <c r="NJ51" s="19"/>
      <c r="NK51" s="19"/>
      <c r="NL51" s="19"/>
      <c r="NM51" s="19"/>
      <c r="NN51" s="19"/>
      <c r="NO51" s="19"/>
      <c r="NP51" s="19"/>
      <c r="NQ51" s="19"/>
      <c r="NR51" s="19"/>
      <c r="NS51" s="19"/>
      <c r="NT51" s="19"/>
      <c r="NU51" s="19"/>
      <c r="NV51" s="19"/>
      <c r="NW51" s="19"/>
      <c r="NX51" s="19"/>
      <c r="NY51" s="19"/>
      <c r="NZ51" s="19"/>
      <c r="OA51" s="19"/>
      <c r="OB51" s="19"/>
      <c r="OC51" s="19"/>
      <c r="OD51" s="19"/>
      <c r="OE51" s="19"/>
      <c r="OF51" s="19"/>
      <c r="OG51" s="19"/>
      <c r="OH51" s="19"/>
      <c r="OI51" s="19"/>
      <c r="OJ51" s="19"/>
      <c r="OK51" s="19"/>
      <c r="OL51" s="19"/>
      <c r="OM51" s="19"/>
      <c r="ON51" s="19"/>
      <c r="OO51" s="19"/>
      <c r="OP51" s="19"/>
      <c r="OQ51" s="19"/>
      <c r="OR51" s="19"/>
      <c r="OS51" s="19"/>
      <c r="OT51" s="19"/>
      <c r="OU51" s="19"/>
      <c r="OV51" s="19"/>
      <c r="OW51" s="19"/>
      <c r="OX51" s="19"/>
      <c r="OY51" s="19"/>
      <c r="OZ51" s="19"/>
      <c r="PA51" s="19"/>
      <c r="PB51" s="19"/>
      <c r="PC51" s="19"/>
      <c r="PD51" s="19"/>
      <c r="PE51" s="19"/>
      <c r="PF51" s="19"/>
      <c r="PG51" s="19"/>
      <c r="PH51" s="19"/>
      <c r="PI51" s="19"/>
      <c r="PJ51" s="19"/>
      <c r="PK51" s="19"/>
      <c r="PL51" s="19"/>
      <c r="PM51" s="19"/>
      <c r="PN51" s="19"/>
      <c r="PO51" s="19"/>
      <c r="PP51" s="19"/>
      <c r="PQ51" s="19"/>
      <c r="PR51" s="19"/>
      <c r="PS51" s="19"/>
      <c r="PT51" s="19"/>
      <c r="PU51" s="19"/>
      <c r="PV51" s="19"/>
      <c r="PW51" s="19"/>
      <c r="PX51" s="19"/>
      <c r="PY51" s="19"/>
      <c r="PZ51" s="19"/>
      <c r="QA51" s="19"/>
      <c r="QB51" s="19"/>
      <c r="QC51" s="19"/>
      <c r="QD51" s="19"/>
      <c r="QE51" s="19"/>
      <c r="QF51" s="19"/>
      <c r="QG51" s="19"/>
      <c r="QH51" s="19"/>
      <c r="QI51" s="19"/>
      <c r="QJ51" s="19"/>
      <c r="QK51" s="19"/>
      <c r="QL51" s="19"/>
      <c r="QM51" s="19"/>
      <c r="QN51" s="19"/>
      <c r="QO51" s="19"/>
      <c r="QP51" s="19"/>
      <c r="QQ51" s="19"/>
      <c r="QR51" s="19"/>
      <c r="QS51" s="19"/>
      <c r="QT51" s="19"/>
      <c r="QU51" s="19"/>
      <c r="QV51" s="19"/>
      <c r="QW51" s="19"/>
      <c r="QX51" s="19"/>
      <c r="QY51" s="19"/>
      <c r="QZ51" s="19"/>
      <c r="RA51" s="19"/>
      <c r="RB51" s="19"/>
      <c r="RC51" s="19"/>
      <c r="RD51" s="19"/>
      <c r="RE51" s="19"/>
      <c r="RF51" s="19"/>
      <c r="RG51" s="19"/>
      <c r="RH51" s="19"/>
      <c r="RI51" s="19"/>
      <c r="RJ51" s="19"/>
      <c r="RK51" s="19"/>
      <c r="RL51" s="19"/>
      <c r="RM51" s="19"/>
      <c r="RN51" s="19"/>
      <c r="RO51" s="19"/>
      <c r="RP51" s="19"/>
      <c r="RQ51" s="19"/>
      <c r="RR51" s="19"/>
      <c r="RS51" s="19"/>
      <c r="RT51" s="19"/>
      <c r="RU51" s="19"/>
      <c r="RV51" s="19"/>
      <c r="RW51" s="19"/>
      <c r="RX51" s="19"/>
      <c r="RY51" s="19"/>
      <c r="RZ51" s="19"/>
      <c r="SA51" s="19"/>
      <c r="SB51" s="19"/>
      <c r="SC51" s="19"/>
      <c r="SD51" s="19"/>
      <c r="SE51" s="19"/>
      <c r="SF51" s="19"/>
      <c r="SG51" s="19"/>
      <c r="SH51" s="19"/>
      <c r="SI51" s="19"/>
      <c r="SJ51" s="19"/>
      <c r="SK51" s="19"/>
      <c r="SL51" s="19"/>
      <c r="SM51" s="19"/>
      <c r="SN51" s="19"/>
      <c r="SO51" s="19"/>
      <c r="SP51" s="19"/>
      <c r="SQ51" s="19"/>
      <c r="SR51" s="19"/>
      <c r="SS51" s="19"/>
      <c r="ST51" s="19"/>
      <c r="SU51" s="19"/>
      <c r="SV51" s="19"/>
      <c r="SW51" s="19"/>
      <c r="SX51" s="19"/>
      <c r="SY51" s="19"/>
      <c r="SZ51" s="19"/>
      <c r="TA51" s="19"/>
      <c r="TB51" s="19"/>
      <c r="TC51" s="19"/>
      <c r="TD51" s="19"/>
      <c r="TE51" s="19"/>
      <c r="TF51" s="19"/>
      <c r="TG51" s="19"/>
      <c r="TH51" s="19"/>
      <c r="TI51" s="19"/>
      <c r="TJ51" s="19"/>
      <c r="TK51" s="19"/>
      <c r="TL51" s="19"/>
      <c r="TM51" s="19"/>
      <c r="TN51" s="19"/>
      <c r="TO51" s="19"/>
      <c r="TP51" s="19"/>
      <c r="TQ51" s="19"/>
      <c r="TR51" s="19"/>
      <c r="TS51" s="19"/>
      <c r="TT51" s="19"/>
      <c r="TU51" s="19"/>
      <c r="TV51" s="19"/>
      <c r="TW51" s="19"/>
      <c r="TX51" s="19"/>
      <c r="TY51" s="19"/>
      <c r="TZ51" s="19"/>
      <c r="UA51" s="19"/>
      <c r="UB51" s="19"/>
      <c r="UC51" s="19"/>
      <c r="UD51" s="19"/>
      <c r="UE51" s="19"/>
      <c r="UF51" s="19"/>
      <c r="UG51" s="19"/>
      <c r="UH51" s="19"/>
      <c r="UI51" s="19"/>
      <c r="UJ51" s="19"/>
      <c r="UK51" s="19"/>
      <c r="UL51" s="19"/>
      <c r="UM51" s="19"/>
      <c r="UN51" s="19"/>
      <c r="UO51" s="19"/>
      <c r="UP51" s="19"/>
      <c r="UQ51" s="19"/>
      <c r="UR51" s="19"/>
      <c r="US51" s="19"/>
      <c r="UT51" s="19"/>
      <c r="UU51" s="19"/>
      <c r="UV51" s="19"/>
      <c r="UW51" s="19"/>
      <c r="UX51" s="19"/>
      <c r="UY51" s="19"/>
      <c r="UZ51" s="19"/>
      <c r="VA51" s="19"/>
      <c r="VB51" s="19"/>
      <c r="VC51" s="19"/>
      <c r="VD51" s="19"/>
      <c r="VE51" s="19"/>
      <c r="VF51" s="19"/>
      <c r="VG51" s="19"/>
      <c r="VH51" s="19"/>
      <c r="VI51" s="19"/>
      <c r="VJ51" s="19"/>
      <c r="VK51" s="19"/>
      <c r="VL51" s="19"/>
      <c r="VM51" s="19"/>
      <c r="VN51" s="19"/>
      <c r="VO51" s="19"/>
      <c r="VP51" s="19"/>
      <c r="VQ51" s="19"/>
      <c r="VR51" s="19"/>
      <c r="VS51" s="19"/>
      <c r="VT51" s="19"/>
      <c r="VU51" s="19"/>
      <c r="VV51" s="19"/>
      <c r="VW51" s="19"/>
      <c r="VX51" s="19"/>
      <c r="VY51" s="19"/>
      <c r="VZ51" s="19"/>
      <c r="WA51" s="19"/>
      <c r="WB51" s="19"/>
      <c r="WC51" s="19"/>
      <c r="WD51" s="19"/>
      <c r="WE51" s="19"/>
      <c r="WF51" s="19"/>
      <c r="WG51" s="19"/>
      <c r="WH51" s="19"/>
      <c r="WI51" s="19"/>
      <c r="WJ51" s="19"/>
      <c r="WK51" s="19"/>
      <c r="WL51" s="19"/>
      <c r="WM51" s="19"/>
      <c r="WN51" s="19"/>
      <c r="WO51" s="19"/>
      <c r="WP51" s="19"/>
      <c r="WQ51" s="19"/>
      <c r="WR51" s="19"/>
      <c r="WS51" s="19"/>
      <c r="WT51" s="19"/>
      <c r="WU51" s="19"/>
      <c r="WV51" s="19"/>
      <c r="WW51" s="19"/>
      <c r="WX51" s="19"/>
      <c r="WY51" s="19"/>
      <c r="WZ51" s="19"/>
      <c r="XA51" s="19"/>
      <c r="XB51" s="19"/>
      <c r="XC51" s="19"/>
      <c r="XD51" s="19"/>
      <c r="XE51" s="19"/>
      <c r="XF51" s="19"/>
      <c r="XG51" s="19"/>
      <c r="XH51" s="19"/>
      <c r="XI51" s="19"/>
      <c r="XJ51" s="19"/>
      <c r="XK51" s="19"/>
      <c r="XL51" s="19"/>
      <c r="XM51" s="19"/>
      <c r="XN51" s="19"/>
      <c r="XO51" s="19"/>
      <c r="XP51" s="19"/>
      <c r="XQ51" s="19"/>
      <c r="XR51" s="19"/>
      <c r="XS51" s="19"/>
      <c r="XT51" s="19"/>
      <c r="XU51" s="19"/>
      <c r="XV51" s="19"/>
      <c r="XW51" s="19"/>
      <c r="XX51" s="19"/>
      <c r="XY51" s="19"/>
      <c r="XZ51" s="19"/>
      <c r="YA51" s="19"/>
      <c r="YB51" s="19"/>
      <c r="YC51" s="19"/>
      <c r="YD51" s="19"/>
      <c r="YE51" s="19"/>
      <c r="YF51" s="19"/>
      <c r="YG51" s="19"/>
      <c r="YH51" s="19"/>
      <c r="YI51" s="19"/>
      <c r="YJ51" s="19"/>
      <c r="YK51" s="19"/>
      <c r="YL51" s="19"/>
      <c r="YM51" s="19"/>
      <c r="YN51" s="19"/>
      <c r="YO51" s="19"/>
      <c r="YP51" s="19"/>
      <c r="YQ51" s="19"/>
      <c r="YR51" s="19"/>
      <c r="YS51" s="19"/>
      <c r="YT51" s="19"/>
      <c r="YU51" s="19"/>
      <c r="YV51" s="19"/>
      <c r="YW51" s="19"/>
      <c r="YX51" s="19"/>
      <c r="YY51" s="19"/>
      <c r="YZ51" s="19"/>
      <c r="ZA51" s="19"/>
      <c r="ZB51" s="19"/>
      <c r="ZC51" s="19"/>
      <c r="ZD51" s="19"/>
      <c r="ZE51" s="19"/>
      <c r="ZF51" s="19"/>
      <c r="ZG51" s="19"/>
      <c r="ZH51" s="19"/>
      <c r="ZI51" s="19"/>
      <c r="ZJ51" s="19"/>
      <c r="ZK51" s="19"/>
      <c r="ZL51" s="19"/>
      <c r="ZM51" s="19"/>
      <c r="ZN51" s="19"/>
      <c r="ZO51" s="19"/>
      <c r="ZP51" s="19"/>
      <c r="ZQ51" s="19"/>
      <c r="ZR51" s="19"/>
      <c r="ZS51" s="19"/>
      <c r="ZT51" s="19"/>
      <c r="ZU51" s="19"/>
      <c r="ZV51" s="19"/>
      <c r="ZW51" s="19"/>
      <c r="ZX51" s="19"/>
      <c r="ZY51" s="19"/>
      <c r="ZZ51" s="19"/>
      <c r="AAA51" s="19"/>
      <c r="AAB51" s="19"/>
      <c r="AAC51" s="19"/>
      <c r="AAD51" s="19"/>
      <c r="AAE51" s="19"/>
      <c r="AAF51" s="19"/>
      <c r="AAG51" s="19"/>
      <c r="AAH51" s="19"/>
      <c r="AAI51" s="19"/>
      <c r="AAJ51" s="19"/>
      <c r="AAK51" s="19"/>
      <c r="AAL51" s="19"/>
      <c r="AAM51" s="19"/>
      <c r="AAN51" s="19"/>
      <c r="AAO51" s="19"/>
      <c r="AAP51" s="19"/>
      <c r="AAQ51" s="19"/>
      <c r="AAR51" s="19"/>
      <c r="AAS51" s="19"/>
      <c r="AAT51" s="19"/>
      <c r="AAU51" s="19"/>
      <c r="AAV51" s="19"/>
      <c r="AAW51" s="19"/>
      <c r="AAX51" s="19"/>
      <c r="AAY51" s="19"/>
      <c r="AAZ51" s="19"/>
      <c r="ABA51" s="19"/>
      <c r="ABB51" s="19"/>
      <c r="ABC51" s="19"/>
      <c r="ABD51" s="19"/>
      <c r="ABE51" s="19"/>
      <c r="ABF51" s="19"/>
      <c r="ABG51" s="19"/>
      <c r="ABH51" s="19"/>
      <c r="ABI51" s="19"/>
      <c r="ABJ51" s="19"/>
      <c r="ABK51" s="19"/>
      <c r="ABL51" s="19"/>
      <c r="ABM51" s="19"/>
      <c r="ABN51" s="19"/>
      <c r="ABO51" s="19"/>
      <c r="ABP51" s="19"/>
      <c r="ABQ51" s="19"/>
      <c r="ABR51" s="19"/>
      <c r="ABS51" s="19"/>
      <c r="ABT51" s="19"/>
      <c r="ABU51" s="19"/>
      <c r="ABV51" s="19"/>
      <c r="ABW51" s="19"/>
      <c r="ABX51" s="19"/>
      <c r="ABY51" s="19"/>
      <c r="ABZ51" s="19"/>
      <c r="ACA51" s="19"/>
      <c r="ACB51" s="19"/>
      <c r="ACC51" s="19"/>
      <c r="ACD51" s="19"/>
      <c r="ACE51" s="19"/>
      <c r="ACF51" s="19"/>
      <c r="ACG51" s="19"/>
      <c r="ACH51" s="19"/>
      <c r="ACI51" s="19"/>
      <c r="ACJ51" s="19"/>
      <c r="ACK51" s="19"/>
      <c r="ACL51" s="19"/>
      <c r="ACM51" s="19"/>
      <c r="ACN51" s="19"/>
      <c r="ACO51" s="19"/>
      <c r="ACP51" s="19"/>
      <c r="ACQ51" s="19"/>
      <c r="ACR51" s="19"/>
      <c r="ACS51" s="19"/>
      <c r="ACT51" s="19"/>
      <c r="ACU51" s="19"/>
      <c r="ACV51" s="19"/>
      <c r="ACW51" s="19"/>
      <c r="ACX51" s="19"/>
      <c r="ACY51" s="19"/>
      <c r="ACZ51" s="19"/>
      <c r="ADA51" s="19"/>
      <c r="ADB51" s="19"/>
      <c r="ADC51" s="19"/>
      <c r="ADD51" s="19"/>
      <c r="ADE51" s="19"/>
      <c r="ADF51" s="19"/>
      <c r="ADG51" s="19"/>
      <c r="ADH51" s="19"/>
      <c r="ADI51" s="19"/>
      <c r="ADJ51" s="19"/>
      <c r="ADK51" s="19"/>
      <c r="ADL51" s="19"/>
      <c r="ADM51" s="19"/>
      <c r="ADN51" s="19"/>
      <c r="ADO51" s="19"/>
      <c r="ADP51" s="19"/>
      <c r="ADQ51" s="19"/>
      <c r="ADR51" s="19"/>
      <c r="ADS51" s="19"/>
      <c r="ADT51" s="19"/>
      <c r="ADU51" s="19"/>
      <c r="ADV51" s="19"/>
      <c r="ADW51" s="19"/>
      <c r="ADX51" s="19"/>
      <c r="ADY51" s="19"/>
      <c r="ADZ51" s="19"/>
      <c r="AEA51" s="19"/>
      <c r="AEB51" s="19"/>
      <c r="AEC51" s="19"/>
      <c r="AED51" s="19"/>
      <c r="AEE51" s="19"/>
      <c r="AEF51" s="19"/>
      <c r="AEG51" s="19"/>
      <c r="AEH51" s="19"/>
      <c r="AEI51" s="19"/>
      <c r="AEJ51" s="19"/>
      <c r="AEK51" s="19"/>
      <c r="AEL51" s="19"/>
      <c r="AEM51" s="19"/>
      <c r="AEN51" s="19"/>
      <c r="AEO51" s="19"/>
      <c r="AEP51" s="19"/>
      <c r="AEQ51" s="19"/>
      <c r="AER51" s="19"/>
      <c r="AES51" s="19"/>
      <c r="AET51" s="19"/>
      <c r="AEU51" s="19"/>
      <c r="AEV51" s="19"/>
      <c r="AEW51" s="19"/>
      <c r="AEX51" s="19"/>
      <c r="AEY51" s="19"/>
      <c r="AEZ51" s="19"/>
      <c r="AFA51" s="19"/>
      <c r="AFB51" s="19"/>
      <c r="AFC51" s="19"/>
      <c r="AFD51" s="19"/>
      <c r="AFE51" s="19"/>
      <c r="AFF51" s="19"/>
      <c r="AFG51" s="19"/>
      <c r="AFH51" s="19"/>
      <c r="AFI51" s="19"/>
      <c r="AFJ51" s="19"/>
      <c r="AFK51" s="19"/>
      <c r="AFL51" s="19"/>
      <c r="AFM51" s="19"/>
      <c r="AFN51" s="19"/>
      <c r="AFO51" s="19"/>
      <c r="AFP51" s="19"/>
      <c r="AFQ51" s="19"/>
      <c r="AFR51" s="19"/>
      <c r="AFS51" s="19"/>
      <c r="AFT51" s="19"/>
      <c r="AFU51" s="19"/>
      <c r="AFV51" s="19"/>
      <c r="AFW51" s="19"/>
      <c r="AFX51" s="19"/>
      <c r="AFY51" s="19"/>
      <c r="AFZ51" s="19"/>
      <c r="AGA51" s="19"/>
      <c r="AGB51" s="19"/>
      <c r="AGC51" s="19"/>
      <c r="AGD51" s="19"/>
      <c r="AGE51" s="19"/>
      <c r="AGF51" s="19"/>
      <c r="AGG51" s="19"/>
      <c r="AGH51" s="19"/>
      <c r="AGI51" s="19"/>
      <c r="AGJ51" s="19"/>
      <c r="AGK51" s="19"/>
      <c r="AGL51" s="19"/>
      <c r="AGM51" s="19"/>
      <c r="AGN51" s="19"/>
      <c r="AGO51" s="19"/>
      <c r="AGP51" s="19"/>
      <c r="AGQ51" s="19"/>
      <c r="AGR51" s="19"/>
      <c r="AGS51" s="19"/>
      <c r="AGT51" s="19"/>
      <c r="AGU51" s="19"/>
      <c r="AGV51" s="19"/>
      <c r="AGW51" s="19"/>
      <c r="AGX51" s="19"/>
      <c r="AGY51" s="19"/>
      <c r="AGZ51" s="19"/>
      <c r="AHA51" s="19"/>
      <c r="AHB51" s="19"/>
      <c r="AHC51" s="19"/>
      <c r="AHD51" s="19"/>
      <c r="AHE51" s="19"/>
      <c r="AHF51" s="19"/>
      <c r="AHG51" s="19"/>
      <c r="AHH51" s="19"/>
      <c r="AHI51" s="19"/>
      <c r="AHJ51" s="19"/>
      <c r="AHK51" s="19"/>
      <c r="AHL51" s="19"/>
      <c r="AHM51" s="19"/>
      <c r="AHN51" s="19"/>
      <c r="AHO51" s="19"/>
      <c r="AHP51" s="19"/>
      <c r="AHQ51" s="19"/>
      <c r="AHR51" s="19"/>
      <c r="AHS51" s="19"/>
      <c r="AHT51" s="19"/>
      <c r="AHU51" s="19"/>
      <c r="AHV51" s="19"/>
      <c r="AHW51" s="19"/>
      <c r="AHX51" s="19"/>
      <c r="AHY51" s="19"/>
      <c r="AHZ51" s="19"/>
      <c r="AIA51" s="19"/>
      <c r="AIB51" s="19"/>
      <c r="AIC51" s="19"/>
      <c r="AID51" s="19"/>
      <c r="AIE51" s="19"/>
      <c r="AIF51" s="19"/>
      <c r="AIG51" s="19"/>
      <c r="AIH51" s="19"/>
      <c r="AII51" s="19"/>
      <c r="AIJ51" s="19"/>
      <c r="AIK51" s="19"/>
      <c r="AIL51" s="19"/>
      <c r="AIM51" s="19"/>
      <c r="AIN51" s="19"/>
      <c r="AIO51" s="19"/>
      <c r="AIP51" s="19"/>
      <c r="AIQ51" s="19"/>
      <c r="AIR51" s="19"/>
      <c r="AIS51" s="19"/>
      <c r="AIT51" s="19"/>
      <c r="AIU51" s="19"/>
      <c r="AIV51" s="19"/>
      <c r="AIW51" s="19"/>
      <c r="AIX51" s="19"/>
      <c r="AIY51" s="19"/>
      <c r="AIZ51" s="19"/>
      <c r="AJA51" s="19"/>
      <c r="AJB51" s="19"/>
      <c r="AJC51" s="19"/>
      <c r="AJD51" s="19"/>
      <c r="AJE51" s="19"/>
      <c r="AJF51" s="19"/>
      <c r="AJG51" s="19"/>
      <c r="AJH51" s="19"/>
      <c r="AJI51" s="19"/>
      <c r="AJJ51" s="19"/>
      <c r="AJK51" s="19"/>
      <c r="AJL51" s="19"/>
      <c r="AJM51" s="19"/>
      <c r="AJN51" s="19"/>
      <c r="AJO51" s="19"/>
      <c r="AJP51" s="19"/>
      <c r="AJQ51" s="19"/>
      <c r="AJR51" s="19"/>
      <c r="AJS51" s="19"/>
      <c r="AJT51" s="19"/>
      <c r="AJU51" s="19"/>
      <c r="AJV51" s="19"/>
      <c r="AJW51" s="19"/>
      <c r="AJX51" s="19"/>
      <c r="AJY51" s="19"/>
      <c r="AJZ51" s="19"/>
      <c r="AKA51" s="19"/>
      <c r="AKB51" s="19"/>
      <c r="AKC51" s="19"/>
      <c r="AKD51" s="19"/>
      <c r="AKE51" s="19"/>
      <c r="AKF51" s="19"/>
      <c r="AKG51" s="19"/>
      <c r="AKH51" s="19"/>
      <c r="AKI51" s="19"/>
      <c r="AKJ51" s="19"/>
      <c r="AKK51" s="19"/>
      <c r="AKL51" s="19"/>
      <c r="AKM51" s="19"/>
      <c r="AKN51" s="19"/>
      <c r="AKO51" s="19"/>
      <c r="AKP51" s="19"/>
      <c r="AKQ51" s="19"/>
      <c r="AKR51" s="19"/>
      <c r="AKS51" s="19"/>
      <c r="AKT51" s="19"/>
      <c r="AKU51" s="19"/>
      <c r="AKV51" s="19"/>
      <c r="AKW51" s="19"/>
      <c r="AKX51" s="19"/>
      <c r="AKY51" s="19"/>
      <c r="AKZ51" s="19"/>
      <c r="ALA51" s="19"/>
      <c r="ALB51" s="19"/>
      <c r="ALC51" s="19"/>
      <c r="ALD51" s="19"/>
      <c r="ALE51" s="19"/>
      <c r="ALF51" s="19"/>
      <c r="ALG51" s="19"/>
      <c r="ALH51" s="19"/>
      <c r="ALI51" s="19"/>
      <c r="ALJ51" s="19"/>
      <c r="ALK51" s="19"/>
      <c r="ALL51" s="19"/>
      <c r="ALM51" s="19"/>
      <c r="ALN51" s="19"/>
      <c r="ALO51" s="19"/>
      <c r="ALP51" s="19"/>
      <c r="ALQ51" s="19"/>
      <c r="ALR51" s="19"/>
      <c r="ALS51" s="19"/>
      <c r="ALT51" s="19"/>
      <c r="ALU51" s="19"/>
      <c r="ALV51" s="19"/>
      <c r="ALW51" s="19"/>
      <c r="ALX51" s="19"/>
      <c r="ALY51" s="19"/>
      <c r="ALZ51" s="19"/>
      <c r="AMA51" s="19"/>
      <c r="AMB51" s="19"/>
      <c r="AMC51" s="19"/>
      <c r="AMD51" s="19"/>
    </row>
    <row r="52" spans="1:1018" s="18" customFormat="1" ht="63" x14ac:dyDescent="0.25">
      <c r="A52" s="13" t="s">
        <v>89</v>
      </c>
      <c r="B52" s="62" t="s">
        <v>193</v>
      </c>
      <c r="C52" s="81" t="s">
        <v>194</v>
      </c>
      <c r="D52" s="22" t="s">
        <v>33</v>
      </c>
      <c r="E52" s="4" t="s">
        <v>33</v>
      </c>
      <c r="F52" s="4" t="s">
        <v>33</v>
      </c>
      <c r="G52" s="30">
        <f t="shared" si="65"/>
        <v>0.38500000000000001</v>
      </c>
      <c r="H52" s="30">
        <f t="shared" si="66"/>
        <v>0.38500000000000001</v>
      </c>
      <c r="I52" s="4">
        <f t="shared" si="67"/>
        <v>0.40173001000000003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2">
        <v>0.38500000000000001</v>
      </c>
      <c r="Q52" s="30">
        <v>0.40173001000000003</v>
      </c>
      <c r="R52" s="30">
        <f t="shared" si="68"/>
        <v>-1.6730010000000017E-2</v>
      </c>
      <c r="S52" s="30" t="s">
        <v>33</v>
      </c>
      <c r="T52" s="30">
        <f t="shared" si="69"/>
        <v>1.6730010000000017E-2</v>
      </c>
      <c r="U52" s="32" t="s">
        <v>33</v>
      </c>
      <c r="V52" s="4" t="s">
        <v>33</v>
      </c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  <c r="ALO52" s="19"/>
      <c r="ALP52" s="19"/>
      <c r="ALQ52" s="19"/>
      <c r="ALR52" s="19"/>
      <c r="ALS52" s="19"/>
      <c r="ALT52" s="19"/>
      <c r="ALU52" s="19"/>
      <c r="ALV52" s="19"/>
      <c r="ALW52" s="19"/>
      <c r="ALX52" s="19"/>
      <c r="ALY52" s="19"/>
      <c r="ALZ52" s="19"/>
      <c r="AMA52" s="19"/>
      <c r="AMB52" s="19"/>
      <c r="AMC52" s="19"/>
      <c r="AMD52" s="19"/>
    </row>
    <row r="53" spans="1:1018" s="18" customFormat="1" ht="78.75" x14ac:dyDescent="0.25">
      <c r="A53" s="13" t="s">
        <v>89</v>
      </c>
      <c r="B53" s="62" t="s">
        <v>195</v>
      </c>
      <c r="C53" s="81" t="s">
        <v>196</v>
      </c>
      <c r="D53" s="22" t="s">
        <v>33</v>
      </c>
      <c r="E53" s="4" t="s">
        <v>33</v>
      </c>
      <c r="F53" s="4" t="s">
        <v>33</v>
      </c>
      <c r="G53" s="30">
        <f t="shared" si="65"/>
        <v>0.34</v>
      </c>
      <c r="H53" s="30">
        <f t="shared" si="66"/>
        <v>0.34</v>
      </c>
      <c r="I53" s="4">
        <f t="shared" si="67"/>
        <v>0.28701936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2">
        <v>0.34</v>
      </c>
      <c r="Q53" s="30">
        <v>0.28701936</v>
      </c>
      <c r="R53" s="30">
        <f t="shared" si="68"/>
        <v>5.2980640000000023E-2</v>
      </c>
      <c r="S53" s="30" t="s">
        <v>33</v>
      </c>
      <c r="T53" s="30">
        <f t="shared" si="69"/>
        <v>-5.2980640000000023E-2</v>
      </c>
      <c r="U53" s="32" t="s">
        <v>33</v>
      </c>
      <c r="V53" s="4" t="s">
        <v>33</v>
      </c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  <c r="KE53" s="19"/>
      <c r="KF53" s="19"/>
      <c r="KG53" s="19"/>
      <c r="KH53" s="19"/>
      <c r="KI53" s="19"/>
      <c r="KJ53" s="19"/>
      <c r="KK53" s="19"/>
      <c r="KL53" s="19"/>
      <c r="KM53" s="19"/>
      <c r="KN53" s="19"/>
      <c r="KO53" s="19"/>
      <c r="KP53" s="19"/>
      <c r="KQ53" s="19"/>
      <c r="KR53" s="19"/>
      <c r="KS53" s="19"/>
      <c r="KT53" s="19"/>
      <c r="KU53" s="19"/>
      <c r="KV53" s="19"/>
      <c r="KW53" s="19"/>
      <c r="KX53" s="19"/>
      <c r="KY53" s="19"/>
      <c r="KZ53" s="19"/>
      <c r="LA53" s="19"/>
      <c r="LB53" s="19"/>
      <c r="LC53" s="19"/>
      <c r="LD53" s="19"/>
      <c r="LE53" s="19"/>
      <c r="LF53" s="19"/>
      <c r="LG53" s="19"/>
      <c r="LH53" s="19"/>
      <c r="LI53" s="19"/>
      <c r="LJ53" s="19"/>
      <c r="LK53" s="19"/>
      <c r="LL53" s="19"/>
      <c r="LM53" s="19"/>
      <c r="LN53" s="19"/>
      <c r="LO53" s="19"/>
      <c r="LP53" s="19"/>
      <c r="LQ53" s="19"/>
      <c r="LR53" s="19"/>
      <c r="LS53" s="19"/>
      <c r="LT53" s="19"/>
      <c r="LU53" s="19"/>
      <c r="LV53" s="19"/>
      <c r="LW53" s="19"/>
      <c r="LX53" s="19"/>
      <c r="LY53" s="19"/>
      <c r="LZ53" s="19"/>
      <c r="MA53" s="19"/>
      <c r="MB53" s="19"/>
      <c r="MC53" s="19"/>
      <c r="MD53" s="19"/>
      <c r="ME53" s="19"/>
      <c r="MF53" s="19"/>
      <c r="MG53" s="19"/>
      <c r="MH53" s="19"/>
      <c r="MI53" s="19"/>
      <c r="MJ53" s="19"/>
      <c r="MK53" s="19"/>
      <c r="ML53" s="19"/>
      <c r="MM53" s="19"/>
      <c r="MN53" s="19"/>
      <c r="MO53" s="19"/>
      <c r="MP53" s="19"/>
      <c r="MQ53" s="19"/>
      <c r="MR53" s="19"/>
      <c r="MS53" s="19"/>
      <c r="MT53" s="19"/>
      <c r="MU53" s="19"/>
      <c r="MV53" s="19"/>
      <c r="MW53" s="19"/>
      <c r="MX53" s="19"/>
      <c r="MY53" s="19"/>
      <c r="MZ53" s="19"/>
      <c r="NA53" s="19"/>
      <c r="NB53" s="19"/>
      <c r="NC53" s="19"/>
      <c r="ND53" s="19"/>
      <c r="NE53" s="19"/>
      <c r="NF53" s="19"/>
      <c r="NG53" s="19"/>
      <c r="NH53" s="19"/>
      <c r="NI53" s="19"/>
      <c r="NJ53" s="19"/>
      <c r="NK53" s="19"/>
      <c r="NL53" s="19"/>
      <c r="NM53" s="19"/>
      <c r="NN53" s="19"/>
      <c r="NO53" s="19"/>
      <c r="NP53" s="19"/>
      <c r="NQ53" s="19"/>
      <c r="NR53" s="19"/>
      <c r="NS53" s="19"/>
      <c r="NT53" s="19"/>
      <c r="NU53" s="19"/>
      <c r="NV53" s="19"/>
      <c r="NW53" s="19"/>
      <c r="NX53" s="19"/>
      <c r="NY53" s="19"/>
      <c r="NZ53" s="19"/>
      <c r="OA53" s="19"/>
      <c r="OB53" s="19"/>
      <c r="OC53" s="19"/>
      <c r="OD53" s="19"/>
      <c r="OE53" s="19"/>
      <c r="OF53" s="19"/>
      <c r="OG53" s="19"/>
      <c r="OH53" s="19"/>
      <c r="OI53" s="19"/>
      <c r="OJ53" s="19"/>
      <c r="OK53" s="19"/>
      <c r="OL53" s="19"/>
      <c r="OM53" s="19"/>
      <c r="ON53" s="19"/>
      <c r="OO53" s="19"/>
      <c r="OP53" s="19"/>
      <c r="OQ53" s="19"/>
      <c r="OR53" s="19"/>
      <c r="OS53" s="19"/>
      <c r="OT53" s="19"/>
      <c r="OU53" s="19"/>
      <c r="OV53" s="19"/>
      <c r="OW53" s="19"/>
      <c r="OX53" s="19"/>
      <c r="OY53" s="19"/>
      <c r="OZ53" s="19"/>
      <c r="PA53" s="19"/>
      <c r="PB53" s="19"/>
      <c r="PC53" s="19"/>
      <c r="PD53" s="19"/>
      <c r="PE53" s="19"/>
      <c r="PF53" s="19"/>
      <c r="PG53" s="19"/>
      <c r="PH53" s="19"/>
      <c r="PI53" s="19"/>
      <c r="PJ53" s="19"/>
      <c r="PK53" s="19"/>
      <c r="PL53" s="19"/>
      <c r="PM53" s="19"/>
      <c r="PN53" s="19"/>
      <c r="PO53" s="19"/>
      <c r="PP53" s="19"/>
      <c r="PQ53" s="19"/>
      <c r="PR53" s="19"/>
      <c r="PS53" s="19"/>
      <c r="PT53" s="19"/>
      <c r="PU53" s="19"/>
      <c r="PV53" s="19"/>
      <c r="PW53" s="19"/>
      <c r="PX53" s="19"/>
      <c r="PY53" s="19"/>
      <c r="PZ53" s="19"/>
      <c r="QA53" s="19"/>
      <c r="QB53" s="19"/>
      <c r="QC53" s="19"/>
      <c r="QD53" s="19"/>
      <c r="QE53" s="19"/>
      <c r="QF53" s="19"/>
      <c r="QG53" s="19"/>
      <c r="QH53" s="19"/>
      <c r="QI53" s="19"/>
      <c r="QJ53" s="19"/>
      <c r="QK53" s="19"/>
      <c r="QL53" s="19"/>
      <c r="QM53" s="19"/>
      <c r="QN53" s="19"/>
      <c r="QO53" s="19"/>
      <c r="QP53" s="19"/>
      <c r="QQ53" s="19"/>
      <c r="QR53" s="19"/>
      <c r="QS53" s="19"/>
      <c r="QT53" s="19"/>
      <c r="QU53" s="19"/>
      <c r="QV53" s="19"/>
      <c r="QW53" s="19"/>
      <c r="QX53" s="19"/>
      <c r="QY53" s="19"/>
      <c r="QZ53" s="19"/>
      <c r="RA53" s="19"/>
      <c r="RB53" s="19"/>
      <c r="RC53" s="19"/>
      <c r="RD53" s="19"/>
      <c r="RE53" s="19"/>
      <c r="RF53" s="19"/>
      <c r="RG53" s="19"/>
      <c r="RH53" s="19"/>
      <c r="RI53" s="19"/>
      <c r="RJ53" s="19"/>
      <c r="RK53" s="19"/>
      <c r="RL53" s="19"/>
      <c r="RM53" s="19"/>
      <c r="RN53" s="19"/>
      <c r="RO53" s="19"/>
      <c r="RP53" s="19"/>
      <c r="RQ53" s="19"/>
      <c r="RR53" s="19"/>
      <c r="RS53" s="19"/>
      <c r="RT53" s="19"/>
      <c r="RU53" s="19"/>
      <c r="RV53" s="19"/>
      <c r="RW53" s="19"/>
      <c r="RX53" s="19"/>
      <c r="RY53" s="19"/>
      <c r="RZ53" s="19"/>
      <c r="SA53" s="19"/>
      <c r="SB53" s="19"/>
      <c r="SC53" s="19"/>
      <c r="SD53" s="19"/>
      <c r="SE53" s="19"/>
      <c r="SF53" s="19"/>
      <c r="SG53" s="19"/>
      <c r="SH53" s="19"/>
      <c r="SI53" s="19"/>
      <c r="SJ53" s="19"/>
      <c r="SK53" s="19"/>
      <c r="SL53" s="19"/>
      <c r="SM53" s="19"/>
      <c r="SN53" s="19"/>
      <c r="SO53" s="19"/>
      <c r="SP53" s="19"/>
      <c r="SQ53" s="19"/>
      <c r="SR53" s="19"/>
      <c r="SS53" s="19"/>
      <c r="ST53" s="19"/>
      <c r="SU53" s="19"/>
      <c r="SV53" s="19"/>
      <c r="SW53" s="19"/>
      <c r="SX53" s="19"/>
      <c r="SY53" s="19"/>
      <c r="SZ53" s="19"/>
      <c r="TA53" s="19"/>
      <c r="TB53" s="19"/>
      <c r="TC53" s="19"/>
      <c r="TD53" s="19"/>
      <c r="TE53" s="19"/>
      <c r="TF53" s="19"/>
      <c r="TG53" s="19"/>
      <c r="TH53" s="19"/>
      <c r="TI53" s="19"/>
      <c r="TJ53" s="19"/>
      <c r="TK53" s="19"/>
      <c r="TL53" s="19"/>
      <c r="TM53" s="19"/>
      <c r="TN53" s="19"/>
      <c r="TO53" s="19"/>
      <c r="TP53" s="19"/>
      <c r="TQ53" s="19"/>
      <c r="TR53" s="19"/>
      <c r="TS53" s="19"/>
      <c r="TT53" s="19"/>
      <c r="TU53" s="19"/>
      <c r="TV53" s="19"/>
      <c r="TW53" s="19"/>
      <c r="TX53" s="19"/>
      <c r="TY53" s="19"/>
      <c r="TZ53" s="19"/>
      <c r="UA53" s="19"/>
      <c r="UB53" s="19"/>
      <c r="UC53" s="19"/>
      <c r="UD53" s="19"/>
      <c r="UE53" s="19"/>
      <c r="UF53" s="19"/>
      <c r="UG53" s="19"/>
      <c r="UH53" s="19"/>
      <c r="UI53" s="19"/>
      <c r="UJ53" s="19"/>
      <c r="UK53" s="19"/>
      <c r="UL53" s="19"/>
      <c r="UM53" s="19"/>
      <c r="UN53" s="19"/>
      <c r="UO53" s="19"/>
      <c r="UP53" s="19"/>
      <c r="UQ53" s="19"/>
      <c r="UR53" s="19"/>
      <c r="US53" s="19"/>
      <c r="UT53" s="19"/>
      <c r="UU53" s="19"/>
      <c r="UV53" s="19"/>
      <c r="UW53" s="19"/>
      <c r="UX53" s="19"/>
      <c r="UY53" s="19"/>
      <c r="UZ53" s="19"/>
      <c r="VA53" s="19"/>
      <c r="VB53" s="19"/>
      <c r="VC53" s="19"/>
      <c r="VD53" s="19"/>
      <c r="VE53" s="19"/>
      <c r="VF53" s="19"/>
      <c r="VG53" s="19"/>
      <c r="VH53" s="19"/>
      <c r="VI53" s="19"/>
      <c r="VJ53" s="19"/>
      <c r="VK53" s="19"/>
      <c r="VL53" s="19"/>
      <c r="VM53" s="19"/>
      <c r="VN53" s="19"/>
      <c r="VO53" s="19"/>
      <c r="VP53" s="19"/>
      <c r="VQ53" s="19"/>
      <c r="VR53" s="19"/>
      <c r="VS53" s="19"/>
      <c r="VT53" s="19"/>
      <c r="VU53" s="19"/>
      <c r="VV53" s="19"/>
      <c r="VW53" s="19"/>
      <c r="VX53" s="19"/>
      <c r="VY53" s="19"/>
      <c r="VZ53" s="19"/>
      <c r="WA53" s="19"/>
      <c r="WB53" s="19"/>
      <c r="WC53" s="19"/>
      <c r="WD53" s="19"/>
      <c r="WE53" s="19"/>
      <c r="WF53" s="19"/>
      <c r="WG53" s="19"/>
      <c r="WH53" s="19"/>
      <c r="WI53" s="19"/>
      <c r="WJ53" s="19"/>
      <c r="WK53" s="19"/>
      <c r="WL53" s="19"/>
      <c r="WM53" s="19"/>
      <c r="WN53" s="19"/>
      <c r="WO53" s="19"/>
      <c r="WP53" s="19"/>
      <c r="WQ53" s="19"/>
      <c r="WR53" s="19"/>
      <c r="WS53" s="19"/>
      <c r="WT53" s="19"/>
      <c r="WU53" s="19"/>
      <c r="WV53" s="19"/>
      <c r="WW53" s="19"/>
      <c r="WX53" s="19"/>
      <c r="WY53" s="19"/>
      <c r="WZ53" s="19"/>
      <c r="XA53" s="19"/>
      <c r="XB53" s="19"/>
      <c r="XC53" s="19"/>
      <c r="XD53" s="19"/>
      <c r="XE53" s="19"/>
      <c r="XF53" s="19"/>
      <c r="XG53" s="19"/>
      <c r="XH53" s="19"/>
      <c r="XI53" s="19"/>
      <c r="XJ53" s="19"/>
      <c r="XK53" s="19"/>
      <c r="XL53" s="19"/>
      <c r="XM53" s="19"/>
      <c r="XN53" s="19"/>
      <c r="XO53" s="19"/>
      <c r="XP53" s="19"/>
      <c r="XQ53" s="19"/>
      <c r="XR53" s="19"/>
      <c r="XS53" s="19"/>
      <c r="XT53" s="19"/>
      <c r="XU53" s="19"/>
      <c r="XV53" s="19"/>
      <c r="XW53" s="19"/>
      <c r="XX53" s="19"/>
      <c r="XY53" s="19"/>
      <c r="XZ53" s="19"/>
      <c r="YA53" s="19"/>
      <c r="YB53" s="19"/>
      <c r="YC53" s="19"/>
      <c r="YD53" s="19"/>
      <c r="YE53" s="19"/>
      <c r="YF53" s="19"/>
      <c r="YG53" s="19"/>
      <c r="YH53" s="19"/>
      <c r="YI53" s="19"/>
      <c r="YJ53" s="19"/>
      <c r="YK53" s="19"/>
      <c r="YL53" s="19"/>
      <c r="YM53" s="19"/>
      <c r="YN53" s="19"/>
      <c r="YO53" s="19"/>
      <c r="YP53" s="19"/>
      <c r="YQ53" s="19"/>
      <c r="YR53" s="19"/>
      <c r="YS53" s="19"/>
      <c r="YT53" s="19"/>
      <c r="YU53" s="19"/>
      <c r="YV53" s="19"/>
      <c r="YW53" s="19"/>
      <c r="YX53" s="19"/>
      <c r="YY53" s="19"/>
      <c r="YZ53" s="19"/>
      <c r="ZA53" s="19"/>
      <c r="ZB53" s="19"/>
      <c r="ZC53" s="19"/>
      <c r="ZD53" s="19"/>
      <c r="ZE53" s="19"/>
      <c r="ZF53" s="19"/>
      <c r="ZG53" s="19"/>
      <c r="ZH53" s="19"/>
      <c r="ZI53" s="19"/>
      <c r="ZJ53" s="19"/>
      <c r="ZK53" s="19"/>
      <c r="ZL53" s="19"/>
      <c r="ZM53" s="19"/>
      <c r="ZN53" s="19"/>
      <c r="ZO53" s="19"/>
      <c r="ZP53" s="19"/>
      <c r="ZQ53" s="19"/>
      <c r="ZR53" s="19"/>
      <c r="ZS53" s="19"/>
      <c r="ZT53" s="19"/>
      <c r="ZU53" s="19"/>
      <c r="ZV53" s="19"/>
      <c r="ZW53" s="19"/>
      <c r="ZX53" s="19"/>
      <c r="ZY53" s="19"/>
      <c r="ZZ53" s="19"/>
      <c r="AAA53" s="19"/>
      <c r="AAB53" s="19"/>
      <c r="AAC53" s="19"/>
      <c r="AAD53" s="19"/>
      <c r="AAE53" s="19"/>
      <c r="AAF53" s="19"/>
      <c r="AAG53" s="19"/>
      <c r="AAH53" s="19"/>
      <c r="AAI53" s="19"/>
      <c r="AAJ53" s="19"/>
      <c r="AAK53" s="19"/>
      <c r="AAL53" s="19"/>
      <c r="AAM53" s="19"/>
      <c r="AAN53" s="19"/>
      <c r="AAO53" s="19"/>
      <c r="AAP53" s="19"/>
      <c r="AAQ53" s="19"/>
      <c r="AAR53" s="19"/>
      <c r="AAS53" s="19"/>
      <c r="AAT53" s="19"/>
      <c r="AAU53" s="19"/>
      <c r="AAV53" s="19"/>
      <c r="AAW53" s="19"/>
      <c r="AAX53" s="19"/>
      <c r="AAY53" s="19"/>
      <c r="AAZ53" s="19"/>
      <c r="ABA53" s="19"/>
      <c r="ABB53" s="19"/>
      <c r="ABC53" s="19"/>
      <c r="ABD53" s="19"/>
      <c r="ABE53" s="19"/>
      <c r="ABF53" s="19"/>
      <c r="ABG53" s="19"/>
      <c r="ABH53" s="19"/>
      <c r="ABI53" s="19"/>
      <c r="ABJ53" s="19"/>
      <c r="ABK53" s="19"/>
      <c r="ABL53" s="19"/>
      <c r="ABM53" s="19"/>
      <c r="ABN53" s="19"/>
      <c r="ABO53" s="19"/>
      <c r="ABP53" s="19"/>
      <c r="ABQ53" s="19"/>
      <c r="ABR53" s="19"/>
      <c r="ABS53" s="19"/>
      <c r="ABT53" s="19"/>
      <c r="ABU53" s="19"/>
      <c r="ABV53" s="19"/>
      <c r="ABW53" s="19"/>
      <c r="ABX53" s="19"/>
      <c r="ABY53" s="19"/>
      <c r="ABZ53" s="19"/>
      <c r="ACA53" s="19"/>
      <c r="ACB53" s="19"/>
      <c r="ACC53" s="19"/>
      <c r="ACD53" s="19"/>
      <c r="ACE53" s="19"/>
      <c r="ACF53" s="19"/>
      <c r="ACG53" s="19"/>
      <c r="ACH53" s="19"/>
      <c r="ACI53" s="19"/>
      <c r="ACJ53" s="19"/>
      <c r="ACK53" s="19"/>
      <c r="ACL53" s="19"/>
      <c r="ACM53" s="19"/>
      <c r="ACN53" s="19"/>
      <c r="ACO53" s="19"/>
      <c r="ACP53" s="19"/>
      <c r="ACQ53" s="19"/>
      <c r="ACR53" s="19"/>
      <c r="ACS53" s="19"/>
      <c r="ACT53" s="19"/>
      <c r="ACU53" s="19"/>
      <c r="ACV53" s="19"/>
      <c r="ACW53" s="19"/>
      <c r="ACX53" s="19"/>
      <c r="ACY53" s="19"/>
      <c r="ACZ53" s="19"/>
      <c r="ADA53" s="19"/>
      <c r="ADB53" s="19"/>
      <c r="ADC53" s="19"/>
      <c r="ADD53" s="19"/>
      <c r="ADE53" s="19"/>
      <c r="ADF53" s="19"/>
      <c r="ADG53" s="19"/>
      <c r="ADH53" s="19"/>
      <c r="ADI53" s="19"/>
      <c r="ADJ53" s="19"/>
      <c r="ADK53" s="19"/>
      <c r="ADL53" s="19"/>
      <c r="ADM53" s="19"/>
      <c r="ADN53" s="19"/>
      <c r="ADO53" s="19"/>
      <c r="ADP53" s="19"/>
      <c r="ADQ53" s="19"/>
      <c r="ADR53" s="19"/>
      <c r="ADS53" s="19"/>
      <c r="ADT53" s="19"/>
      <c r="ADU53" s="19"/>
      <c r="ADV53" s="19"/>
      <c r="ADW53" s="19"/>
      <c r="ADX53" s="19"/>
      <c r="ADY53" s="19"/>
      <c r="ADZ53" s="19"/>
      <c r="AEA53" s="19"/>
      <c r="AEB53" s="19"/>
      <c r="AEC53" s="19"/>
      <c r="AED53" s="19"/>
      <c r="AEE53" s="19"/>
      <c r="AEF53" s="19"/>
      <c r="AEG53" s="19"/>
      <c r="AEH53" s="19"/>
      <c r="AEI53" s="19"/>
      <c r="AEJ53" s="19"/>
      <c r="AEK53" s="19"/>
      <c r="AEL53" s="19"/>
      <c r="AEM53" s="19"/>
      <c r="AEN53" s="19"/>
      <c r="AEO53" s="19"/>
      <c r="AEP53" s="19"/>
      <c r="AEQ53" s="19"/>
      <c r="AER53" s="19"/>
      <c r="AES53" s="19"/>
      <c r="AET53" s="19"/>
      <c r="AEU53" s="19"/>
      <c r="AEV53" s="19"/>
      <c r="AEW53" s="19"/>
      <c r="AEX53" s="19"/>
      <c r="AEY53" s="19"/>
      <c r="AEZ53" s="19"/>
      <c r="AFA53" s="19"/>
      <c r="AFB53" s="19"/>
      <c r="AFC53" s="19"/>
      <c r="AFD53" s="19"/>
      <c r="AFE53" s="19"/>
      <c r="AFF53" s="19"/>
      <c r="AFG53" s="19"/>
      <c r="AFH53" s="19"/>
      <c r="AFI53" s="19"/>
      <c r="AFJ53" s="19"/>
      <c r="AFK53" s="19"/>
      <c r="AFL53" s="19"/>
      <c r="AFM53" s="19"/>
      <c r="AFN53" s="19"/>
      <c r="AFO53" s="19"/>
      <c r="AFP53" s="19"/>
      <c r="AFQ53" s="19"/>
      <c r="AFR53" s="19"/>
      <c r="AFS53" s="19"/>
      <c r="AFT53" s="19"/>
      <c r="AFU53" s="19"/>
      <c r="AFV53" s="19"/>
      <c r="AFW53" s="19"/>
      <c r="AFX53" s="19"/>
      <c r="AFY53" s="19"/>
      <c r="AFZ53" s="19"/>
      <c r="AGA53" s="19"/>
      <c r="AGB53" s="19"/>
      <c r="AGC53" s="19"/>
      <c r="AGD53" s="19"/>
      <c r="AGE53" s="19"/>
      <c r="AGF53" s="19"/>
      <c r="AGG53" s="19"/>
      <c r="AGH53" s="19"/>
      <c r="AGI53" s="19"/>
      <c r="AGJ53" s="19"/>
      <c r="AGK53" s="19"/>
      <c r="AGL53" s="19"/>
      <c r="AGM53" s="19"/>
      <c r="AGN53" s="19"/>
      <c r="AGO53" s="19"/>
      <c r="AGP53" s="19"/>
      <c r="AGQ53" s="19"/>
      <c r="AGR53" s="19"/>
      <c r="AGS53" s="19"/>
      <c r="AGT53" s="19"/>
      <c r="AGU53" s="19"/>
      <c r="AGV53" s="19"/>
      <c r="AGW53" s="19"/>
      <c r="AGX53" s="19"/>
      <c r="AGY53" s="19"/>
      <c r="AGZ53" s="19"/>
      <c r="AHA53" s="19"/>
      <c r="AHB53" s="19"/>
      <c r="AHC53" s="19"/>
      <c r="AHD53" s="19"/>
      <c r="AHE53" s="19"/>
      <c r="AHF53" s="19"/>
      <c r="AHG53" s="19"/>
      <c r="AHH53" s="19"/>
      <c r="AHI53" s="19"/>
      <c r="AHJ53" s="19"/>
      <c r="AHK53" s="19"/>
      <c r="AHL53" s="19"/>
      <c r="AHM53" s="19"/>
      <c r="AHN53" s="19"/>
      <c r="AHO53" s="19"/>
      <c r="AHP53" s="19"/>
      <c r="AHQ53" s="19"/>
      <c r="AHR53" s="19"/>
      <c r="AHS53" s="19"/>
      <c r="AHT53" s="19"/>
      <c r="AHU53" s="19"/>
      <c r="AHV53" s="19"/>
      <c r="AHW53" s="19"/>
      <c r="AHX53" s="19"/>
      <c r="AHY53" s="19"/>
      <c r="AHZ53" s="19"/>
      <c r="AIA53" s="19"/>
      <c r="AIB53" s="19"/>
      <c r="AIC53" s="19"/>
      <c r="AID53" s="19"/>
      <c r="AIE53" s="19"/>
      <c r="AIF53" s="19"/>
      <c r="AIG53" s="19"/>
      <c r="AIH53" s="19"/>
      <c r="AII53" s="19"/>
      <c r="AIJ53" s="19"/>
      <c r="AIK53" s="19"/>
      <c r="AIL53" s="19"/>
      <c r="AIM53" s="19"/>
      <c r="AIN53" s="19"/>
      <c r="AIO53" s="19"/>
      <c r="AIP53" s="19"/>
      <c r="AIQ53" s="19"/>
      <c r="AIR53" s="19"/>
      <c r="AIS53" s="19"/>
      <c r="AIT53" s="19"/>
      <c r="AIU53" s="19"/>
      <c r="AIV53" s="19"/>
      <c r="AIW53" s="19"/>
      <c r="AIX53" s="19"/>
      <c r="AIY53" s="19"/>
      <c r="AIZ53" s="19"/>
      <c r="AJA53" s="19"/>
      <c r="AJB53" s="19"/>
      <c r="AJC53" s="19"/>
      <c r="AJD53" s="19"/>
      <c r="AJE53" s="19"/>
      <c r="AJF53" s="19"/>
      <c r="AJG53" s="19"/>
      <c r="AJH53" s="19"/>
      <c r="AJI53" s="19"/>
      <c r="AJJ53" s="19"/>
      <c r="AJK53" s="19"/>
      <c r="AJL53" s="19"/>
      <c r="AJM53" s="19"/>
      <c r="AJN53" s="19"/>
      <c r="AJO53" s="19"/>
      <c r="AJP53" s="19"/>
      <c r="AJQ53" s="19"/>
      <c r="AJR53" s="19"/>
      <c r="AJS53" s="19"/>
      <c r="AJT53" s="19"/>
      <c r="AJU53" s="19"/>
      <c r="AJV53" s="19"/>
      <c r="AJW53" s="19"/>
      <c r="AJX53" s="19"/>
      <c r="AJY53" s="19"/>
      <c r="AJZ53" s="19"/>
      <c r="AKA53" s="19"/>
      <c r="AKB53" s="19"/>
      <c r="AKC53" s="19"/>
      <c r="AKD53" s="19"/>
      <c r="AKE53" s="19"/>
      <c r="AKF53" s="19"/>
      <c r="AKG53" s="19"/>
      <c r="AKH53" s="19"/>
      <c r="AKI53" s="19"/>
      <c r="AKJ53" s="19"/>
      <c r="AKK53" s="19"/>
      <c r="AKL53" s="19"/>
      <c r="AKM53" s="19"/>
      <c r="AKN53" s="19"/>
      <c r="AKO53" s="19"/>
      <c r="AKP53" s="19"/>
      <c r="AKQ53" s="19"/>
      <c r="AKR53" s="19"/>
      <c r="AKS53" s="19"/>
      <c r="AKT53" s="19"/>
      <c r="AKU53" s="19"/>
      <c r="AKV53" s="19"/>
      <c r="AKW53" s="19"/>
      <c r="AKX53" s="19"/>
      <c r="AKY53" s="19"/>
      <c r="AKZ53" s="19"/>
      <c r="ALA53" s="19"/>
      <c r="ALB53" s="19"/>
      <c r="ALC53" s="19"/>
      <c r="ALD53" s="19"/>
      <c r="ALE53" s="19"/>
      <c r="ALF53" s="19"/>
      <c r="ALG53" s="19"/>
      <c r="ALH53" s="19"/>
      <c r="ALI53" s="19"/>
      <c r="ALJ53" s="19"/>
      <c r="ALK53" s="19"/>
      <c r="ALL53" s="19"/>
      <c r="ALM53" s="19"/>
      <c r="ALN53" s="19"/>
      <c r="ALO53" s="19"/>
      <c r="ALP53" s="19"/>
      <c r="ALQ53" s="19"/>
      <c r="ALR53" s="19"/>
      <c r="ALS53" s="19"/>
      <c r="ALT53" s="19"/>
      <c r="ALU53" s="19"/>
      <c r="ALV53" s="19"/>
      <c r="ALW53" s="19"/>
      <c r="ALX53" s="19"/>
      <c r="ALY53" s="19"/>
      <c r="ALZ53" s="19"/>
      <c r="AMA53" s="19"/>
      <c r="AMB53" s="19"/>
      <c r="AMC53" s="19"/>
      <c r="AMD53" s="19"/>
    </row>
    <row r="54" spans="1:1018" ht="78.75" x14ac:dyDescent="0.2">
      <c r="A54" s="13" t="s">
        <v>89</v>
      </c>
      <c r="B54" s="62" t="s">
        <v>197</v>
      </c>
      <c r="C54" s="81" t="s">
        <v>198</v>
      </c>
      <c r="D54" s="22" t="s">
        <v>33</v>
      </c>
      <c r="E54" s="22" t="s">
        <v>33</v>
      </c>
      <c r="F54" s="4" t="s">
        <v>33</v>
      </c>
      <c r="G54" s="30">
        <f t="shared" si="65"/>
        <v>0.78</v>
      </c>
      <c r="H54" s="30">
        <f t="shared" si="66"/>
        <v>0.78</v>
      </c>
      <c r="I54" s="4">
        <f t="shared" si="67"/>
        <v>2.1944865300000003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2">
        <v>0.78</v>
      </c>
      <c r="Q54" s="30">
        <v>2.1944865300000003</v>
      </c>
      <c r="R54" s="30">
        <f t="shared" si="68"/>
        <v>-1.4144865300000002</v>
      </c>
      <c r="S54" s="30" t="s">
        <v>33</v>
      </c>
      <c r="T54" s="30">
        <f t="shared" si="69"/>
        <v>1.4144865300000002</v>
      </c>
      <c r="U54" s="32" t="s">
        <v>33</v>
      </c>
      <c r="V54" s="4" t="s">
        <v>33</v>
      </c>
      <c r="AX54" s="17"/>
    </row>
    <row r="55" spans="1:1018" ht="78.75" x14ac:dyDescent="0.2">
      <c r="A55" s="13" t="s">
        <v>89</v>
      </c>
      <c r="B55" s="62" t="s">
        <v>199</v>
      </c>
      <c r="C55" s="81" t="s">
        <v>200</v>
      </c>
      <c r="D55" s="22" t="s">
        <v>33</v>
      </c>
      <c r="E55" s="22" t="s">
        <v>33</v>
      </c>
      <c r="F55" s="4" t="s">
        <v>33</v>
      </c>
      <c r="G55" s="30">
        <f t="shared" ref="G55:G56" si="70">H55</f>
        <v>0.79</v>
      </c>
      <c r="H55" s="30">
        <f t="shared" ref="H55:H56" si="71">SUM(J55,L55,N55,P55)</f>
        <v>0.79</v>
      </c>
      <c r="I55" s="4">
        <f t="shared" ref="I55:I56" si="72">SUM(K55,M55,O55,Q55)</f>
        <v>2.3830412800000005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2">
        <v>0.79</v>
      </c>
      <c r="Q55" s="30">
        <v>2.3830412800000005</v>
      </c>
      <c r="R55" s="30">
        <f t="shared" ref="R55:R56" si="73">H55-I55</f>
        <v>-1.5930412800000004</v>
      </c>
      <c r="S55" s="30" t="s">
        <v>33</v>
      </c>
      <c r="T55" s="30">
        <f t="shared" ref="T55:T56" si="74">I55-H55</f>
        <v>1.5930412800000004</v>
      </c>
      <c r="U55" s="32" t="s">
        <v>33</v>
      </c>
      <c r="V55" s="4" t="s">
        <v>33</v>
      </c>
      <c r="AX55" s="17"/>
    </row>
    <row r="56" spans="1:1018" ht="78.75" x14ac:dyDescent="0.2">
      <c r="A56" s="13" t="s">
        <v>89</v>
      </c>
      <c r="B56" s="62" t="s">
        <v>201</v>
      </c>
      <c r="C56" s="81" t="s">
        <v>202</v>
      </c>
      <c r="D56" s="22" t="s">
        <v>33</v>
      </c>
      <c r="E56" s="22" t="s">
        <v>33</v>
      </c>
      <c r="F56" s="4" t="s">
        <v>33</v>
      </c>
      <c r="G56" s="30">
        <f t="shared" si="70"/>
        <v>0.41</v>
      </c>
      <c r="H56" s="30">
        <f t="shared" si="71"/>
        <v>0.41</v>
      </c>
      <c r="I56" s="4">
        <f t="shared" si="72"/>
        <v>0.40560553999999993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2">
        <v>0.41</v>
      </c>
      <c r="Q56" s="30">
        <v>0.40560553999999993</v>
      </c>
      <c r="R56" s="30">
        <f t="shared" si="73"/>
        <v>4.3944600000000444E-3</v>
      </c>
      <c r="S56" s="30" t="s">
        <v>33</v>
      </c>
      <c r="T56" s="30">
        <f t="shared" si="74"/>
        <v>-4.3944600000000444E-3</v>
      </c>
      <c r="U56" s="32" t="s">
        <v>33</v>
      </c>
      <c r="V56" s="4" t="s">
        <v>33</v>
      </c>
      <c r="AX56" s="17"/>
    </row>
    <row r="57" spans="1:1018" ht="63" x14ac:dyDescent="0.2">
      <c r="A57" s="13" t="s">
        <v>89</v>
      </c>
      <c r="B57" s="63" t="s">
        <v>203</v>
      </c>
      <c r="C57" s="82" t="s">
        <v>204</v>
      </c>
      <c r="D57" s="22" t="s">
        <v>33</v>
      </c>
      <c r="E57" s="4" t="s">
        <v>33</v>
      </c>
      <c r="F57" s="4" t="s">
        <v>33</v>
      </c>
      <c r="G57" s="30">
        <f t="shared" si="65"/>
        <v>0.75</v>
      </c>
      <c r="H57" s="30">
        <f t="shared" si="66"/>
        <v>0.75</v>
      </c>
      <c r="I57" s="4">
        <f t="shared" si="67"/>
        <v>0.69350005000000003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2">
        <v>0.75</v>
      </c>
      <c r="Q57" s="30">
        <v>0.69350005000000003</v>
      </c>
      <c r="R57" s="30">
        <f t="shared" si="68"/>
        <v>5.6499949999999965E-2</v>
      </c>
      <c r="S57" s="30" t="s">
        <v>33</v>
      </c>
      <c r="T57" s="30">
        <f t="shared" si="69"/>
        <v>-5.6499949999999965E-2</v>
      </c>
      <c r="U57" s="32" t="s">
        <v>33</v>
      </c>
      <c r="V57" s="4" t="s">
        <v>33</v>
      </c>
      <c r="AX57" s="17"/>
    </row>
    <row r="58" spans="1:1018" s="18" customFormat="1" ht="38.25" x14ac:dyDescent="0.25">
      <c r="A58" s="23" t="s">
        <v>59</v>
      </c>
      <c r="B58" s="24" t="s">
        <v>60</v>
      </c>
      <c r="C58" s="25" t="s">
        <v>32</v>
      </c>
      <c r="D58" s="34" t="s">
        <v>33</v>
      </c>
      <c r="E58" s="33" t="s">
        <v>33</v>
      </c>
      <c r="F58" s="33" t="s">
        <v>33</v>
      </c>
      <c r="G58" s="35">
        <f t="shared" si="3"/>
        <v>51.48</v>
      </c>
      <c r="H58" s="35">
        <f t="shared" si="4"/>
        <v>51.48</v>
      </c>
      <c r="I58" s="33">
        <f t="shared" si="5"/>
        <v>22.586463030000001</v>
      </c>
      <c r="J58" s="35">
        <f t="shared" ref="J58:P58" si="75">SUM(J59,J75)</f>
        <v>0</v>
      </c>
      <c r="K58" s="29">
        <f t="shared" si="75"/>
        <v>0</v>
      </c>
      <c r="L58" s="35">
        <f t="shared" si="75"/>
        <v>0</v>
      </c>
      <c r="M58" s="35">
        <f t="shared" ref="M58" si="76">SUM(M59,M75)</f>
        <v>0</v>
      </c>
      <c r="N58" s="35">
        <f t="shared" si="75"/>
        <v>0</v>
      </c>
      <c r="O58" s="35">
        <f t="shared" si="75"/>
        <v>0</v>
      </c>
      <c r="P58" s="29">
        <f t="shared" si="75"/>
        <v>51.48</v>
      </c>
      <c r="Q58" s="35">
        <f t="shared" ref="Q58" si="77">SUM(Q59,Q75)</f>
        <v>22.586463030000001</v>
      </c>
      <c r="R58" s="35">
        <f t="shared" si="9"/>
        <v>28.893536969999996</v>
      </c>
      <c r="S58" s="35" t="s">
        <v>33</v>
      </c>
      <c r="T58" s="35">
        <f t="shared" si="10"/>
        <v>-28.893536969999996</v>
      </c>
      <c r="U58" s="29" t="s">
        <v>33</v>
      </c>
      <c r="V58" s="33" t="s">
        <v>33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19"/>
      <c r="KH58" s="19"/>
      <c r="KI58" s="19"/>
      <c r="KJ58" s="19"/>
      <c r="KK58" s="19"/>
      <c r="KL58" s="19"/>
      <c r="KM58" s="19"/>
      <c r="KN58" s="19"/>
      <c r="KO58" s="19"/>
      <c r="KP58" s="19"/>
      <c r="KQ58" s="19"/>
      <c r="KR58" s="19"/>
      <c r="KS58" s="19"/>
      <c r="KT58" s="19"/>
      <c r="KU58" s="19"/>
      <c r="KV58" s="19"/>
      <c r="KW58" s="19"/>
      <c r="KX58" s="19"/>
      <c r="KY58" s="19"/>
      <c r="KZ58" s="19"/>
      <c r="LA58" s="19"/>
      <c r="LB58" s="19"/>
      <c r="LC58" s="19"/>
      <c r="LD58" s="19"/>
      <c r="LE58" s="19"/>
      <c r="LF58" s="19"/>
      <c r="LG58" s="19"/>
      <c r="LH58" s="19"/>
      <c r="LI58" s="19"/>
      <c r="LJ58" s="19"/>
      <c r="LK58" s="19"/>
      <c r="LL58" s="19"/>
      <c r="LM58" s="19"/>
      <c r="LN58" s="19"/>
      <c r="LO58" s="19"/>
      <c r="LP58" s="19"/>
      <c r="LQ58" s="19"/>
      <c r="LR58" s="19"/>
      <c r="LS58" s="19"/>
      <c r="LT58" s="19"/>
      <c r="LU58" s="19"/>
      <c r="LV58" s="19"/>
      <c r="LW58" s="19"/>
      <c r="LX58" s="19"/>
      <c r="LY58" s="19"/>
      <c r="LZ58" s="19"/>
      <c r="MA58" s="19"/>
      <c r="MB58" s="19"/>
      <c r="MC58" s="19"/>
      <c r="MD58" s="19"/>
      <c r="ME58" s="19"/>
      <c r="MF58" s="19"/>
      <c r="MG58" s="19"/>
      <c r="MH58" s="19"/>
      <c r="MI58" s="19"/>
      <c r="MJ58" s="19"/>
      <c r="MK58" s="19"/>
      <c r="ML58" s="19"/>
      <c r="MM58" s="19"/>
      <c r="MN58" s="19"/>
      <c r="MO58" s="19"/>
      <c r="MP58" s="19"/>
      <c r="MQ58" s="19"/>
      <c r="MR58" s="19"/>
      <c r="MS58" s="19"/>
      <c r="MT58" s="19"/>
      <c r="MU58" s="19"/>
      <c r="MV58" s="19"/>
      <c r="MW58" s="19"/>
      <c r="MX58" s="19"/>
      <c r="MY58" s="19"/>
      <c r="MZ58" s="19"/>
      <c r="NA58" s="19"/>
      <c r="NB58" s="19"/>
      <c r="NC58" s="19"/>
      <c r="ND58" s="19"/>
      <c r="NE58" s="19"/>
      <c r="NF58" s="19"/>
      <c r="NG58" s="19"/>
      <c r="NH58" s="19"/>
      <c r="NI58" s="19"/>
      <c r="NJ58" s="19"/>
      <c r="NK58" s="19"/>
      <c r="NL58" s="19"/>
      <c r="NM58" s="19"/>
      <c r="NN58" s="19"/>
      <c r="NO58" s="19"/>
      <c r="NP58" s="19"/>
      <c r="NQ58" s="19"/>
      <c r="NR58" s="19"/>
      <c r="NS58" s="19"/>
      <c r="NT58" s="19"/>
      <c r="NU58" s="19"/>
      <c r="NV58" s="19"/>
      <c r="NW58" s="19"/>
      <c r="NX58" s="19"/>
      <c r="NY58" s="19"/>
      <c r="NZ58" s="19"/>
      <c r="OA58" s="19"/>
      <c r="OB58" s="19"/>
      <c r="OC58" s="19"/>
      <c r="OD58" s="19"/>
      <c r="OE58" s="19"/>
      <c r="OF58" s="19"/>
      <c r="OG58" s="19"/>
      <c r="OH58" s="19"/>
      <c r="OI58" s="19"/>
      <c r="OJ58" s="19"/>
      <c r="OK58" s="19"/>
      <c r="OL58" s="19"/>
      <c r="OM58" s="19"/>
      <c r="ON58" s="19"/>
      <c r="OO58" s="19"/>
      <c r="OP58" s="19"/>
      <c r="OQ58" s="19"/>
      <c r="OR58" s="19"/>
      <c r="OS58" s="19"/>
      <c r="OT58" s="19"/>
      <c r="OU58" s="19"/>
      <c r="OV58" s="19"/>
      <c r="OW58" s="19"/>
      <c r="OX58" s="19"/>
      <c r="OY58" s="19"/>
      <c r="OZ58" s="19"/>
      <c r="PA58" s="19"/>
      <c r="PB58" s="19"/>
      <c r="PC58" s="19"/>
      <c r="PD58" s="19"/>
      <c r="PE58" s="19"/>
      <c r="PF58" s="19"/>
      <c r="PG58" s="19"/>
      <c r="PH58" s="19"/>
      <c r="PI58" s="19"/>
      <c r="PJ58" s="19"/>
      <c r="PK58" s="19"/>
      <c r="PL58" s="19"/>
      <c r="PM58" s="19"/>
      <c r="PN58" s="19"/>
      <c r="PO58" s="19"/>
      <c r="PP58" s="19"/>
      <c r="PQ58" s="19"/>
      <c r="PR58" s="19"/>
      <c r="PS58" s="19"/>
      <c r="PT58" s="19"/>
      <c r="PU58" s="19"/>
      <c r="PV58" s="19"/>
      <c r="PW58" s="19"/>
      <c r="PX58" s="19"/>
      <c r="PY58" s="19"/>
      <c r="PZ58" s="19"/>
      <c r="QA58" s="19"/>
      <c r="QB58" s="19"/>
      <c r="QC58" s="19"/>
      <c r="QD58" s="19"/>
      <c r="QE58" s="19"/>
      <c r="QF58" s="19"/>
      <c r="QG58" s="19"/>
      <c r="QH58" s="19"/>
      <c r="QI58" s="19"/>
      <c r="QJ58" s="19"/>
      <c r="QK58" s="19"/>
      <c r="QL58" s="19"/>
      <c r="QM58" s="19"/>
      <c r="QN58" s="19"/>
      <c r="QO58" s="19"/>
      <c r="QP58" s="19"/>
      <c r="QQ58" s="19"/>
      <c r="QR58" s="19"/>
      <c r="QS58" s="19"/>
      <c r="QT58" s="19"/>
      <c r="QU58" s="19"/>
      <c r="QV58" s="19"/>
      <c r="QW58" s="19"/>
      <c r="QX58" s="19"/>
      <c r="QY58" s="19"/>
      <c r="QZ58" s="19"/>
      <c r="RA58" s="19"/>
      <c r="RB58" s="19"/>
      <c r="RC58" s="19"/>
      <c r="RD58" s="19"/>
      <c r="RE58" s="19"/>
      <c r="RF58" s="19"/>
      <c r="RG58" s="19"/>
      <c r="RH58" s="19"/>
      <c r="RI58" s="19"/>
      <c r="RJ58" s="19"/>
      <c r="RK58" s="19"/>
      <c r="RL58" s="19"/>
      <c r="RM58" s="19"/>
      <c r="RN58" s="19"/>
      <c r="RO58" s="19"/>
      <c r="RP58" s="19"/>
      <c r="RQ58" s="19"/>
      <c r="RR58" s="19"/>
      <c r="RS58" s="19"/>
      <c r="RT58" s="19"/>
      <c r="RU58" s="19"/>
      <c r="RV58" s="19"/>
      <c r="RW58" s="19"/>
      <c r="RX58" s="19"/>
      <c r="RY58" s="19"/>
      <c r="RZ58" s="19"/>
      <c r="SA58" s="19"/>
      <c r="SB58" s="19"/>
      <c r="SC58" s="19"/>
      <c r="SD58" s="19"/>
      <c r="SE58" s="19"/>
      <c r="SF58" s="19"/>
      <c r="SG58" s="19"/>
      <c r="SH58" s="19"/>
      <c r="SI58" s="19"/>
      <c r="SJ58" s="19"/>
      <c r="SK58" s="19"/>
      <c r="SL58" s="19"/>
      <c r="SM58" s="19"/>
      <c r="SN58" s="19"/>
      <c r="SO58" s="19"/>
      <c r="SP58" s="19"/>
      <c r="SQ58" s="19"/>
      <c r="SR58" s="19"/>
      <c r="SS58" s="19"/>
      <c r="ST58" s="19"/>
      <c r="SU58" s="19"/>
      <c r="SV58" s="19"/>
      <c r="SW58" s="19"/>
      <c r="SX58" s="19"/>
      <c r="SY58" s="19"/>
      <c r="SZ58" s="19"/>
      <c r="TA58" s="19"/>
      <c r="TB58" s="19"/>
      <c r="TC58" s="19"/>
      <c r="TD58" s="19"/>
      <c r="TE58" s="19"/>
      <c r="TF58" s="19"/>
      <c r="TG58" s="19"/>
      <c r="TH58" s="19"/>
      <c r="TI58" s="19"/>
      <c r="TJ58" s="19"/>
      <c r="TK58" s="19"/>
      <c r="TL58" s="19"/>
      <c r="TM58" s="19"/>
      <c r="TN58" s="19"/>
      <c r="TO58" s="19"/>
      <c r="TP58" s="19"/>
      <c r="TQ58" s="19"/>
      <c r="TR58" s="19"/>
      <c r="TS58" s="19"/>
      <c r="TT58" s="19"/>
      <c r="TU58" s="19"/>
      <c r="TV58" s="19"/>
      <c r="TW58" s="19"/>
      <c r="TX58" s="19"/>
      <c r="TY58" s="19"/>
      <c r="TZ58" s="19"/>
      <c r="UA58" s="19"/>
      <c r="UB58" s="19"/>
      <c r="UC58" s="19"/>
      <c r="UD58" s="19"/>
      <c r="UE58" s="19"/>
      <c r="UF58" s="19"/>
      <c r="UG58" s="19"/>
      <c r="UH58" s="19"/>
      <c r="UI58" s="19"/>
      <c r="UJ58" s="19"/>
      <c r="UK58" s="19"/>
      <c r="UL58" s="19"/>
      <c r="UM58" s="19"/>
      <c r="UN58" s="19"/>
      <c r="UO58" s="19"/>
      <c r="UP58" s="19"/>
      <c r="UQ58" s="19"/>
      <c r="UR58" s="19"/>
      <c r="US58" s="19"/>
      <c r="UT58" s="19"/>
      <c r="UU58" s="19"/>
      <c r="UV58" s="19"/>
      <c r="UW58" s="19"/>
      <c r="UX58" s="19"/>
      <c r="UY58" s="19"/>
      <c r="UZ58" s="19"/>
      <c r="VA58" s="19"/>
      <c r="VB58" s="19"/>
      <c r="VC58" s="19"/>
      <c r="VD58" s="19"/>
      <c r="VE58" s="19"/>
      <c r="VF58" s="19"/>
      <c r="VG58" s="19"/>
      <c r="VH58" s="19"/>
      <c r="VI58" s="19"/>
      <c r="VJ58" s="19"/>
      <c r="VK58" s="19"/>
      <c r="VL58" s="19"/>
      <c r="VM58" s="19"/>
      <c r="VN58" s="19"/>
      <c r="VO58" s="19"/>
      <c r="VP58" s="19"/>
      <c r="VQ58" s="19"/>
      <c r="VR58" s="19"/>
      <c r="VS58" s="19"/>
      <c r="VT58" s="19"/>
      <c r="VU58" s="19"/>
      <c r="VV58" s="19"/>
      <c r="VW58" s="19"/>
      <c r="VX58" s="19"/>
      <c r="VY58" s="19"/>
      <c r="VZ58" s="19"/>
      <c r="WA58" s="19"/>
      <c r="WB58" s="19"/>
      <c r="WC58" s="19"/>
      <c r="WD58" s="19"/>
      <c r="WE58" s="19"/>
      <c r="WF58" s="19"/>
      <c r="WG58" s="19"/>
      <c r="WH58" s="19"/>
      <c r="WI58" s="19"/>
      <c r="WJ58" s="19"/>
      <c r="WK58" s="19"/>
      <c r="WL58" s="19"/>
      <c r="WM58" s="19"/>
      <c r="WN58" s="19"/>
      <c r="WO58" s="19"/>
      <c r="WP58" s="19"/>
      <c r="WQ58" s="19"/>
      <c r="WR58" s="19"/>
      <c r="WS58" s="19"/>
      <c r="WT58" s="19"/>
      <c r="WU58" s="19"/>
      <c r="WV58" s="19"/>
      <c r="WW58" s="19"/>
      <c r="WX58" s="19"/>
      <c r="WY58" s="19"/>
      <c r="WZ58" s="19"/>
      <c r="XA58" s="19"/>
      <c r="XB58" s="19"/>
      <c r="XC58" s="19"/>
      <c r="XD58" s="19"/>
      <c r="XE58" s="19"/>
      <c r="XF58" s="19"/>
      <c r="XG58" s="19"/>
      <c r="XH58" s="19"/>
      <c r="XI58" s="19"/>
      <c r="XJ58" s="19"/>
      <c r="XK58" s="19"/>
      <c r="XL58" s="19"/>
      <c r="XM58" s="19"/>
      <c r="XN58" s="19"/>
      <c r="XO58" s="19"/>
      <c r="XP58" s="19"/>
      <c r="XQ58" s="19"/>
      <c r="XR58" s="19"/>
      <c r="XS58" s="19"/>
      <c r="XT58" s="19"/>
      <c r="XU58" s="19"/>
      <c r="XV58" s="19"/>
      <c r="XW58" s="19"/>
      <c r="XX58" s="19"/>
      <c r="XY58" s="19"/>
      <c r="XZ58" s="19"/>
      <c r="YA58" s="19"/>
      <c r="YB58" s="19"/>
      <c r="YC58" s="19"/>
      <c r="YD58" s="19"/>
      <c r="YE58" s="19"/>
      <c r="YF58" s="19"/>
      <c r="YG58" s="19"/>
      <c r="YH58" s="19"/>
      <c r="YI58" s="19"/>
      <c r="YJ58" s="19"/>
      <c r="YK58" s="19"/>
      <c r="YL58" s="19"/>
      <c r="YM58" s="19"/>
      <c r="YN58" s="19"/>
      <c r="YO58" s="19"/>
      <c r="YP58" s="19"/>
      <c r="YQ58" s="19"/>
      <c r="YR58" s="19"/>
      <c r="YS58" s="19"/>
      <c r="YT58" s="19"/>
      <c r="YU58" s="19"/>
      <c r="YV58" s="19"/>
      <c r="YW58" s="19"/>
      <c r="YX58" s="19"/>
      <c r="YY58" s="19"/>
      <c r="YZ58" s="19"/>
      <c r="ZA58" s="19"/>
      <c r="ZB58" s="19"/>
      <c r="ZC58" s="19"/>
      <c r="ZD58" s="19"/>
      <c r="ZE58" s="19"/>
      <c r="ZF58" s="19"/>
      <c r="ZG58" s="19"/>
      <c r="ZH58" s="19"/>
      <c r="ZI58" s="19"/>
      <c r="ZJ58" s="19"/>
      <c r="ZK58" s="19"/>
      <c r="ZL58" s="19"/>
      <c r="ZM58" s="19"/>
      <c r="ZN58" s="19"/>
      <c r="ZO58" s="19"/>
      <c r="ZP58" s="19"/>
      <c r="ZQ58" s="19"/>
      <c r="ZR58" s="19"/>
      <c r="ZS58" s="19"/>
      <c r="ZT58" s="19"/>
      <c r="ZU58" s="19"/>
      <c r="ZV58" s="19"/>
      <c r="ZW58" s="19"/>
      <c r="ZX58" s="19"/>
      <c r="ZY58" s="19"/>
      <c r="ZZ58" s="19"/>
      <c r="AAA58" s="19"/>
      <c r="AAB58" s="19"/>
      <c r="AAC58" s="19"/>
      <c r="AAD58" s="19"/>
      <c r="AAE58" s="19"/>
      <c r="AAF58" s="19"/>
      <c r="AAG58" s="19"/>
      <c r="AAH58" s="19"/>
      <c r="AAI58" s="19"/>
      <c r="AAJ58" s="19"/>
      <c r="AAK58" s="19"/>
      <c r="AAL58" s="19"/>
      <c r="AAM58" s="19"/>
      <c r="AAN58" s="19"/>
      <c r="AAO58" s="19"/>
      <c r="AAP58" s="19"/>
      <c r="AAQ58" s="19"/>
      <c r="AAR58" s="19"/>
      <c r="AAS58" s="19"/>
      <c r="AAT58" s="19"/>
      <c r="AAU58" s="19"/>
      <c r="AAV58" s="19"/>
      <c r="AAW58" s="19"/>
      <c r="AAX58" s="19"/>
      <c r="AAY58" s="19"/>
      <c r="AAZ58" s="19"/>
      <c r="ABA58" s="19"/>
      <c r="ABB58" s="19"/>
      <c r="ABC58" s="19"/>
      <c r="ABD58" s="19"/>
      <c r="ABE58" s="19"/>
      <c r="ABF58" s="19"/>
      <c r="ABG58" s="19"/>
      <c r="ABH58" s="19"/>
      <c r="ABI58" s="19"/>
      <c r="ABJ58" s="19"/>
      <c r="ABK58" s="19"/>
      <c r="ABL58" s="19"/>
      <c r="ABM58" s="19"/>
      <c r="ABN58" s="19"/>
      <c r="ABO58" s="19"/>
      <c r="ABP58" s="19"/>
      <c r="ABQ58" s="19"/>
      <c r="ABR58" s="19"/>
      <c r="ABS58" s="19"/>
      <c r="ABT58" s="19"/>
      <c r="ABU58" s="19"/>
      <c r="ABV58" s="19"/>
      <c r="ABW58" s="19"/>
      <c r="ABX58" s="19"/>
      <c r="ABY58" s="19"/>
      <c r="ABZ58" s="19"/>
      <c r="ACA58" s="19"/>
      <c r="ACB58" s="19"/>
      <c r="ACC58" s="19"/>
      <c r="ACD58" s="19"/>
      <c r="ACE58" s="19"/>
      <c r="ACF58" s="19"/>
      <c r="ACG58" s="19"/>
      <c r="ACH58" s="19"/>
      <c r="ACI58" s="19"/>
      <c r="ACJ58" s="19"/>
      <c r="ACK58" s="19"/>
      <c r="ACL58" s="19"/>
      <c r="ACM58" s="19"/>
      <c r="ACN58" s="19"/>
      <c r="ACO58" s="19"/>
      <c r="ACP58" s="19"/>
      <c r="ACQ58" s="19"/>
      <c r="ACR58" s="19"/>
      <c r="ACS58" s="19"/>
      <c r="ACT58" s="19"/>
      <c r="ACU58" s="19"/>
      <c r="ACV58" s="19"/>
      <c r="ACW58" s="19"/>
      <c r="ACX58" s="19"/>
      <c r="ACY58" s="19"/>
      <c r="ACZ58" s="19"/>
      <c r="ADA58" s="19"/>
      <c r="ADB58" s="19"/>
      <c r="ADC58" s="19"/>
      <c r="ADD58" s="19"/>
      <c r="ADE58" s="19"/>
      <c r="ADF58" s="19"/>
      <c r="ADG58" s="19"/>
      <c r="ADH58" s="19"/>
      <c r="ADI58" s="19"/>
      <c r="ADJ58" s="19"/>
      <c r="ADK58" s="19"/>
      <c r="ADL58" s="19"/>
      <c r="ADM58" s="19"/>
      <c r="ADN58" s="19"/>
      <c r="ADO58" s="19"/>
      <c r="ADP58" s="19"/>
      <c r="ADQ58" s="19"/>
      <c r="ADR58" s="19"/>
      <c r="ADS58" s="19"/>
      <c r="ADT58" s="19"/>
      <c r="ADU58" s="19"/>
      <c r="ADV58" s="19"/>
      <c r="ADW58" s="19"/>
      <c r="ADX58" s="19"/>
      <c r="ADY58" s="19"/>
      <c r="ADZ58" s="19"/>
      <c r="AEA58" s="19"/>
      <c r="AEB58" s="19"/>
      <c r="AEC58" s="19"/>
      <c r="AED58" s="19"/>
      <c r="AEE58" s="19"/>
      <c r="AEF58" s="19"/>
      <c r="AEG58" s="19"/>
      <c r="AEH58" s="19"/>
      <c r="AEI58" s="19"/>
      <c r="AEJ58" s="19"/>
      <c r="AEK58" s="19"/>
      <c r="AEL58" s="19"/>
      <c r="AEM58" s="19"/>
      <c r="AEN58" s="19"/>
      <c r="AEO58" s="19"/>
      <c r="AEP58" s="19"/>
      <c r="AEQ58" s="19"/>
      <c r="AER58" s="19"/>
      <c r="AES58" s="19"/>
      <c r="AET58" s="19"/>
      <c r="AEU58" s="19"/>
      <c r="AEV58" s="19"/>
      <c r="AEW58" s="19"/>
      <c r="AEX58" s="19"/>
      <c r="AEY58" s="19"/>
      <c r="AEZ58" s="19"/>
      <c r="AFA58" s="19"/>
      <c r="AFB58" s="19"/>
      <c r="AFC58" s="19"/>
      <c r="AFD58" s="19"/>
      <c r="AFE58" s="19"/>
      <c r="AFF58" s="19"/>
      <c r="AFG58" s="19"/>
      <c r="AFH58" s="19"/>
      <c r="AFI58" s="19"/>
      <c r="AFJ58" s="19"/>
      <c r="AFK58" s="19"/>
      <c r="AFL58" s="19"/>
      <c r="AFM58" s="19"/>
      <c r="AFN58" s="19"/>
      <c r="AFO58" s="19"/>
      <c r="AFP58" s="19"/>
      <c r="AFQ58" s="19"/>
      <c r="AFR58" s="19"/>
      <c r="AFS58" s="19"/>
      <c r="AFT58" s="19"/>
      <c r="AFU58" s="19"/>
      <c r="AFV58" s="19"/>
      <c r="AFW58" s="19"/>
      <c r="AFX58" s="19"/>
      <c r="AFY58" s="19"/>
      <c r="AFZ58" s="19"/>
      <c r="AGA58" s="19"/>
      <c r="AGB58" s="19"/>
      <c r="AGC58" s="19"/>
      <c r="AGD58" s="19"/>
      <c r="AGE58" s="19"/>
      <c r="AGF58" s="19"/>
      <c r="AGG58" s="19"/>
      <c r="AGH58" s="19"/>
      <c r="AGI58" s="19"/>
      <c r="AGJ58" s="19"/>
      <c r="AGK58" s="19"/>
      <c r="AGL58" s="19"/>
      <c r="AGM58" s="19"/>
      <c r="AGN58" s="19"/>
      <c r="AGO58" s="19"/>
      <c r="AGP58" s="19"/>
      <c r="AGQ58" s="19"/>
      <c r="AGR58" s="19"/>
      <c r="AGS58" s="19"/>
      <c r="AGT58" s="19"/>
      <c r="AGU58" s="19"/>
      <c r="AGV58" s="19"/>
      <c r="AGW58" s="19"/>
      <c r="AGX58" s="19"/>
      <c r="AGY58" s="19"/>
      <c r="AGZ58" s="19"/>
      <c r="AHA58" s="19"/>
      <c r="AHB58" s="19"/>
      <c r="AHC58" s="19"/>
      <c r="AHD58" s="19"/>
      <c r="AHE58" s="19"/>
      <c r="AHF58" s="19"/>
      <c r="AHG58" s="19"/>
      <c r="AHH58" s="19"/>
      <c r="AHI58" s="19"/>
      <c r="AHJ58" s="19"/>
      <c r="AHK58" s="19"/>
      <c r="AHL58" s="19"/>
      <c r="AHM58" s="19"/>
      <c r="AHN58" s="19"/>
      <c r="AHO58" s="19"/>
      <c r="AHP58" s="19"/>
      <c r="AHQ58" s="19"/>
      <c r="AHR58" s="19"/>
      <c r="AHS58" s="19"/>
      <c r="AHT58" s="19"/>
      <c r="AHU58" s="19"/>
      <c r="AHV58" s="19"/>
      <c r="AHW58" s="19"/>
      <c r="AHX58" s="19"/>
      <c r="AHY58" s="19"/>
      <c r="AHZ58" s="19"/>
      <c r="AIA58" s="19"/>
      <c r="AIB58" s="19"/>
      <c r="AIC58" s="19"/>
      <c r="AID58" s="19"/>
      <c r="AIE58" s="19"/>
      <c r="AIF58" s="19"/>
      <c r="AIG58" s="19"/>
      <c r="AIH58" s="19"/>
      <c r="AII58" s="19"/>
      <c r="AIJ58" s="19"/>
      <c r="AIK58" s="19"/>
      <c r="AIL58" s="19"/>
      <c r="AIM58" s="19"/>
      <c r="AIN58" s="19"/>
      <c r="AIO58" s="19"/>
      <c r="AIP58" s="19"/>
      <c r="AIQ58" s="19"/>
      <c r="AIR58" s="19"/>
      <c r="AIS58" s="19"/>
      <c r="AIT58" s="19"/>
      <c r="AIU58" s="19"/>
      <c r="AIV58" s="19"/>
      <c r="AIW58" s="19"/>
      <c r="AIX58" s="19"/>
      <c r="AIY58" s="19"/>
      <c r="AIZ58" s="19"/>
      <c r="AJA58" s="19"/>
      <c r="AJB58" s="19"/>
      <c r="AJC58" s="19"/>
      <c r="AJD58" s="19"/>
      <c r="AJE58" s="19"/>
      <c r="AJF58" s="19"/>
      <c r="AJG58" s="19"/>
      <c r="AJH58" s="19"/>
      <c r="AJI58" s="19"/>
      <c r="AJJ58" s="19"/>
      <c r="AJK58" s="19"/>
      <c r="AJL58" s="19"/>
      <c r="AJM58" s="19"/>
      <c r="AJN58" s="19"/>
      <c r="AJO58" s="19"/>
      <c r="AJP58" s="19"/>
      <c r="AJQ58" s="19"/>
      <c r="AJR58" s="19"/>
      <c r="AJS58" s="19"/>
      <c r="AJT58" s="19"/>
      <c r="AJU58" s="19"/>
      <c r="AJV58" s="19"/>
      <c r="AJW58" s="19"/>
      <c r="AJX58" s="19"/>
      <c r="AJY58" s="19"/>
      <c r="AJZ58" s="19"/>
      <c r="AKA58" s="19"/>
      <c r="AKB58" s="19"/>
      <c r="AKC58" s="19"/>
      <c r="AKD58" s="19"/>
      <c r="AKE58" s="19"/>
      <c r="AKF58" s="19"/>
      <c r="AKG58" s="19"/>
      <c r="AKH58" s="19"/>
      <c r="AKI58" s="19"/>
      <c r="AKJ58" s="19"/>
      <c r="AKK58" s="19"/>
      <c r="AKL58" s="19"/>
      <c r="AKM58" s="19"/>
      <c r="AKN58" s="19"/>
      <c r="AKO58" s="19"/>
      <c r="AKP58" s="19"/>
      <c r="AKQ58" s="19"/>
      <c r="AKR58" s="19"/>
      <c r="AKS58" s="19"/>
      <c r="AKT58" s="19"/>
      <c r="AKU58" s="19"/>
      <c r="AKV58" s="19"/>
      <c r="AKW58" s="19"/>
      <c r="AKX58" s="19"/>
      <c r="AKY58" s="19"/>
      <c r="AKZ58" s="19"/>
      <c r="ALA58" s="19"/>
      <c r="ALB58" s="19"/>
      <c r="ALC58" s="19"/>
      <c r="ALD58" s="19"/>
      <c r="ALE58" s="19"/>
      <c r="ALF58" s="19"/>
      <c r="ALG58" s="19"/>
      <c r="ALH58" s="19"/>
      <c r="ALI58" s="19"/>
      <c r="ALJ58" s="19"/>
      <c r="ALK58" s="19"/>
      <c r="ALL58" s="19"/>
      <c r="ALM58" s="19"/>
      <c r="ALN58" s="19"/>
      <c r="ALO58" s="19"/>
      <c r="ALP58" s="19"/>
      <c r="ALQ58" s="19"/>
      <c r="ALR58" s="19"/>
      <c r="ALS58" s="19"/>
      <c r="ALT58" s="19"/>
      <c r="ALU58" s="19"/>
      <c r="ALV58" s="19"/>
      <c r="ALW58" s="19"/>
      <c r="ALX58" s="19"/>
      <c r="ALY58" s="19"/>
      <c r="ALZ58" s="19"/>
      <c r="AMA58" s="19"/>
      <c r="AMB58" s="19"/>
      <c r="AMC58" s="19"/>
      <c r="AMD58" s="19"/>
    </row>
    <row r="59" spans="1:1018" s="18" customFormat="1" ht="25.5" x14ac:dyDescent="0.25">
      <c r="A59" s="23" t="s">
        <v>61</v>
      </c>
      <c r="B59" s="24" t="s">
        <v>62</v>
      </c>
      <c r="C59" s="25" t="s">
        <v>32</v>
      </c>
      <c r="D59" s="34" t="s">
        <v>33</v>
      </c>
      <c r="E59" s="33" t="s">
        <v>33</v>
      </c>
      <c r="F59" s="33" t="s">
        <v>33</v>
      </c>
      <c r="G59" s="35">
        <f t="shared" si="3"/>
        <v>37.979999999999997</v>
      </c>
      <c r="H59" s="35">
        <f t="shared" si="4"/>
        <v>37.979999999999997</v>
      </c>
      <c r="I59" s="33">
        <f t="shared" si="5"/>
        <v>8.3047754900000008</v>
      </c>
      <c r="J59" s="35">
        <f t="shared" ref="J59:P59" si="78">SUM(J60,J66,J67)</f>
        <v>0</v>
      </c>
      <c r="K59" s="35">
        <f t="shared" si="78"/>
        <v>0</v>
      </c>
      <c r="L59" s="35">
        <f t="shared" si="78"/>
        <v>0</v>
      </c>
      <c r="M59" s="35">
        <f t="shared" ref="M59" si="79">SUM(M60,M66,M67)</f>
        <v>0</v>
      </c>
      <c r="N59" s="35">
        <f t="shared" si="78"/>
        <v>0</v>
      </c>
      <c r="O59" s="35">
        <f t="shared" si="78"/>
        <v>0</v>
      </c>
      <c r="P59" s="29">
        <f t="shared" si="78"/>
        <v>37.979999999999997</v>
      </c>
      <c r="Q59" s="35">
        <f t="shared" ref="Q59" si="80">SUM(Q60,Q66,Q67)</f>
        <v>8.3047754900000008</v>
      </c>
      <c r="R59" s="35">
        <f t="shared" si="9"/>
        <v>29.675224509999996</v>
      </c>
      <c r="S59" s="35" t="s">
        <v>33</v>
      </c>
      <c r="T59" s="35">
        <f t="shared" si="10"/>
        <v>-29.675224509999996</v>
      </c>
      <c r="U59" s="29" t="s">
        <v>33</v>
      </c>
      <c r="V59" s="33" t="s">
        <v>33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19"/>
      <c r="NH59" s="19"/>
      <c r="NI59" s="19"/>
      <c r="NJ59" s="19"/>
      <c r="NK59" s="19"/>
      <c r="NL59" s="19"/>
      <c r="NM59" s="19"/>
      <c r="NN59" s="19"/>
      <c r="NO59" s="19"/>
      <c r="NP59" s="19"/>
      <c r="NQ59" s="19"/>
      <c r="NR59" s="19"/>
      <c r="NS59" s="19"/>
      <c r="NT59" s="19"/>
      <c r="NU59" s="19"/>
      <c r="NV59" s="19"/>
      <c r="NW59" s="19"/>
      <c r="NX59" s="19"/>
      <c r="NY59" s="19"/>
      <c r="NZ59" s="19"/>
      <c r="OA59" s="19"/>
      <c r="OB59" s="19"/>
      <c r="OC59" s="19"/>
      <c r="OD59" s="19"/>
      <c r="OE59" s="19"/>
      <c r="OF59" s="19"/>
      <c r="OG59" s="19"/>
      <c r="OH59" s="19"/>
      <c r="OI59" s="19"/>
      <c r="OJ59" s="19"/>
      <c r="OK59" s="19"/>
      <c r="OL59" s="19"/>
      <c r="OM59" s="19"/>
      <c r="ON59" s="19"/>
      <c r="OO59" s="19"/>
      <c r="OP59" s="19"/>
      <c r="OQ59" s="19"/>
      <c r="OR59" s="19"/>
      <c r="OS59" s="19"/>
      <c r="OT59" s="19"/>
      <c r="OU59" s="19"/>
      <c r="OV59" s="19"/>
      <c r="OW59" s="19"/>
      <c r="OX59" s="19"/>
      <c r="OY59" s="19"/>
      <c r="OZ59" s="19"/>
      <c r="PA59" s="19"/>
      <c r="PB59" s="19"/>
      <c r="PC59" s="19"/>
      <c r="PD59" s="19"/>
      <c r="PE59" s="19"/>
      <c r="PF59" s="19"/>
      <c r="PG59" s="19"/>
      <c r="PH59" s="19"/>
      <c r="PI59" s="19"/>
      <c r="PJ59" s="19"/>
      <c r="PK59" s="19"/>
      <c r="PL59" s="19"/>
      <c r="PM59" s="19"/>
      <c r="PN59" s="19"/>
      <c r="PO59" s="19"/>
      <c r="PP59" s="19"/>
      <c r="PQ59" s="19"/>
      <c r="PR59" s="19"/>
      <c r="PS59" s="19"/>
      <c r="PT59" s="19"/>
      <c r="PU59" s="19"/>
      <c r="PV59" s="19"/>
      <c r="PW59" s="19"/>
      <c r="PX59" s="19"/>
      <c r="PY59" s="19"/>
      <c r="PZ59" s="19"/>
      <c r="QA59" s="19"/>
      <c r="QB59" s="19"/>
      <c r="QC59" s="19"/>
      <c r="QD59" s="19"/>
      <c r="QE59" s="19"/>
      <c r="QF59" s="19"/>
      <c r="QG59" s="19"/>
      <c r="QH59" s="19"/>
      <c r="QI59" s="19"/>
      <c r="QJ59" s="19"/>
      <c r="QK59" s="19"/>
      <c r="QL59" s="19"/>
      <c r="QM59" s="19"/>
      <c r="QN59" s="19"/>
      <c r="QO59" s="19"/>
      <c r="QP59" s="19"/>
      <c r="QQ59" s="19"/>
      <c r="QR59" s="19"/>
      <c r="QS59" s="19"/>
      <c r="QT59" s="19"/>
      <c r="QU59" s="19"/>
      <c r="QV59" s="19"/>
      <c r="QW59" s="19"/>
      <c r="QX59" s="19"/>
      <c r="QY59" s="19"/>
      <c r="QZ59" s="19"/>
      <c r="RA59" s="19"/>
      <c r="RB59" s="19"/>
      <c r="RC59" s="19"/>
      <c r="RD59" s="19"/>
      <c r="RE59" s="19"/>
      <c r="RF59" s="19"/>
      <c r="RG59" s="19"/>
      <c r="RH59" s="19"/>
      <c r="RI59" s="19"/>
      <c r="RJ59" s="19"/>
      <c r="RK59" s="19"/>
      <c r="RL59" s="19"/>
      <c r="RM59" s="19"/>
      <c r="RN59" s="19"/>
      <c r="RO59" s="19"/>
      <c r="RP59" s="19"/>
      <c r="RQ59" s="19"/>
      <c r="RR59" s="19"/>
      <c r="RS59" s="19"/>
      <c r="RT59" s="19"/>
      <c r="RU59" s="19"/>
      <c r="RV59" s="19"/>
      <c r="RW59" s="19"/>
      <c r="RX59" s="19"/>
      <c r="RY59" s="19"/>
      <c r="RZ59" s="19"/>
      <c r="SA59" s="19"/>
      <c r="SB59" s="19"/>
      <c r="SC59" s="19"/>
      <c r="SD59" s="19"/>
      <c r="SE59" s="19"/>
      <c r="SF59" s="19"/>
      <c r="SG59" s="19"/>
      <c r="SH59" s="19"/>
      <c r="SI59" s="19"/>
      <c r="SJ59" s="19"/>
      <c r="SK59" s="19"/>
      <c r="SL59" s="19"/>
      <c r="SM59" s="19"/>
      <c r="SN59" s="19"/>
      <c r="SO59" s="19"/>
      <c r="SP59" s="19"/>
      <c r="SQ59" s="19"/>
      <c r="SR59" s="19"/>
      <c r="SS59" s="19"/>
      <c r="ST59" s="19"/>
      <c r="SU59" s="19"/>
      <c r="SV59" s="19"/>
      <c r="SW59" s="19"/>
      <c r="SX59" s="19"/>
      <c r="SY59" s="19"/>
      <c r="SZ59" s="19"/>
      <c r="TA59" s="19"/>
      <c r="TB59" s="19"/>
      <c r="TC59" s="19"/>
      <c r="TD59" s="19"/>
      <c r="TE59" s="19"/>
      <c r="TF59" s="19"/>
      <c r="TG59" s="19"/>
      <c r="TH59" s="19"/>
      <c r="TI59" s="19"/>
      <c r="TJ59" s="19"/>
      <c r="TK59" s="19"/>
      <c r="TL59" s="19"/>
      <c r="TM59" s="19"/>
      <c r="TN59" s="19"/>
      <c r="TO59" s="19"/>
      <c r="TP59" s="19"/>
      <c r="TQ59" s="19"/>
      <c r="TR59" s="19"/>
      <c r="TS59" s="19"/>
      <c r="TT59" s="19"/>
      <c r="TU59" s="19"/>
      <c r="TV59" s="19"/>
      <c r="TW59" s="19"/>
      <c r="TX59" s="19"/>
      <c r="TY59" s="19"/>
      <c r="TZ59" s="19"/>
      <c r="UA59" s="19"/>
      <c r="UB59" s="19"/>
      <c r="UC59" s="19"/>
      <c r="UD59" s="19"/>
      <c r="UE59" s="19"/>
      <c r="UF59" s="19"/>
      <c r="UG59" s="19"/>
      <c r="UH59" s="19"/>
      <c r="UI59" s="19"/>
      <c r="UJ59" s="19"/>
      <c r="UK59" s="19"/>
      <c r="UL59" s="19"/>
      <c r="UM59" s="19"/>
      <c r="UN59" s="19"/>
      <c r="UO59" s="19"/>
      <c r="UP59" s="19"/>
      <c r="UQ59" s="19"/>
      <c r="UR59" s="19"/>
      <c r="US59" s="19"/>
      <c r="UT59" s="19"/>
      <c r="UU59" s="19"/>
      <c r="UV59" s="19"/>
      <c r="UW59" s="19"/>
      <c r="UX59" s="19"/>
      <c r="UY59" s="19"/>
      <c r="UZ59" s="19"/>
      <c r="VA59" s="19"/>
      <c r="VB59" s="19"/>
      <c r="VC59" s="19"/>
      <c r="VD59" s="19"/>
      <c r="VE59" s="19"/>
      <c r="VF59" s="19"/>
      <c r="VG59" s="19"/>
      <c r="VH59" s="19"/>
      <c r="VI59" s="19"/>
      <c r="VJ59" s="19"/>
      <c r="VK59" s="19"/>
      <c r="VL59" s="19"/>
      <c r="VM59" s="19"/>
      <c r="VN59" s="19"/>
      <c r="VO59" s="19"/>
      <c r="VP59" s="19"/>
      <c r="VQ59" s="19"/>
      <c r="VR59" s="19"/>
      <c r="VS59" s="19"/>
      <c r="VT59" s="19"/>
      <c r="VU59" s="19"/>
      <c r="VV59" s="19"/>
      <c r="VW59" s="19"/>
      <c r="VX59" s="19"/>
      <c r="VY59" s="19"/>
      <c r="VZ59" s="19"/>
      <c r="WA59" s="19"/>
      <c r="WB59" s="19"/>
      <c r="WC59" s="19"/>
      <c r="WD59" s="19"/>
      <c r="WE59" s="19"/>
      <c r="WF59" s="19"/>
      <c r="WG59" s="19"/>
      <c r="WH59" s="19"/>
      <c r="WI59" s="19"/>
      <c r="WJ59" s="19"/>
      <c r="WK59" s="19"/>
      <c r="WL59" s="19"/>
      <c r="WM59" s="19"/>
      <c r="WN59" s="19"/>
      <c r="WO59" s="19"/>
      <c r="WP59" s="19"/>
      <c r="WQ59" s="19"/>
      <c r="WR59" s="19"/>
      <c r="WS59" s="19"/>
      <c r="WT59" s="19"/>
      <c r="WU59" s="19"/>
      <c r="WV59" s="19"/>
      <c r="WW59" s="19"/>
      <c r="WX59" s="19"/>
      <c r="WY59" s="19"/>
      <c r="WZ59" s="19"/>
      <c r="XA59" s="19"/>
      <c r="XB59" s="19"/>
      <c r="XC59" s="19"/>
      <c r="XD59" s="19"/>
      <c r="XE59" s="19"/>
      <c r="XF59" s="19"/>
      <c r="XG59" s="19"/>
      <c r="XH59" s="19"/>
      <c r="XI59" s="19"/>
      <c r="XJ59" s="19"/>
      <c r="XK59" s="19"/>
      <c r="XL59" s="19"/>
      <c r="XM59" s="19"/>
      <c r="XN59" s="19"/>
      <c r="XO59" s="19"/>
      <c r="XP59" s="19"/>
      <c r="XQ59" s="19"/>
      <c r="XR59" s="19"/>
      <c r="XS59" s="19"/>
      <c r="XT59" s="19"/>
      <c r="XU59" s="19"/>
      <c r="XV59" s="19"/>
      <c r="XW59" s="19"/>
      <c r="XX59" s="19"/>
      <c r="XY59" s="19"/>
      <c r="XZ59" s="19"/>
      <c r="YA59" s="19"/>
      <c r="YB59" s="19"/>
      <c r="YC59" s="19"/>
      <c r="YD59" s="19"/>
      <c r="YE59" s="19"/>
      <c r="YF59" s="19"/>
      <c r="YG59" s="19"/>
      <c r="YH59" s="19"/>
      <c r="YI59" s="19"/>
      <c r="YJ59" s="19"/>
      <c r="YK59" s="19"/>
      <c r="YL59" s="19"/>
      <c r="YM59" s="19"/>
      <c r="YN59" s="19"/>
      <c r="YO59" s="19"/>
      <c r="YP59" s="19"/>
      <c r="YQ59" s="19"/>
      <c r="YR59" s="19"/>
      <c r="YS59" s="19"/>
      <c r="YT59" s="19"/>
      <c r="YU59" s="19"/>
      <c r="YV59" s="19"/>
      <c r="YW59" s="19"/>
      <c r="YX59" s="19"/>
      <c r="YY59" s="19"/>
      <c r="YZ59" s="19"/>
      <c r="ZA59" s="19"/>
      <c r="ZB59" s="19"/>
      <c r="ZC59" s="19"/>
      <c r="ZD59" s="19"/>
      <c r="ZE59" s="19"/>
      <c r="ZF59" s="19"/>
      <c r="ZG59" s="19"/>
      <c r="ZH59" s="19"/>
      <c r="ZI59" s="19"/>
      <c r="ZJ59" s="19"/>
      <c r="ZK59" s="19"/>
      <c r="ZL59" s="19"/>
      <c r="ZM59" s="19"/>
      <c r="ZN59" s="19"/>
      <c r="ZO59" s="19"/>
      <c r="ZP59" s="19"/>
      <c r="ZQ59" s="19"/>
      <c r="ZR59" s="19"/>
      <c r="ZS59" s="19"/>
      <c r="ZT59" s="19"/>
      <c r="ZU59" s="19"/>
      <c r="ZV59" s="19"/>
      <c r="ZW59" s="19"/>
      <c r="ZX59" s="19"/>
      <c r="ZY59" s="19"/>
      <c r="ZZ59" s="19"/>
      <c r="AAA59" s="19"/>
      <c r="AAB59" s="19"/>
      <c r="AAC59" s="19"/>
      <c r="AAD59" s="19"/>
      <c r="AAE59" s="19"/>
      <c r="AAF59" s="19"/>
      <c r="AAG59" s="19"/>
      <c r="AAH59" s="19"/>
      <c r="AAI59" s="19"/>
      <c r="AAJ59" s="19"/>
      <c r="AAK59" s="19"/>
      <c r="AAL59" s="19"/>
      <c r="AAM59" s="19"/>
      <c r="AAN59" s="19"/>
      <c r="AAO59" s="19"/>
      <c r="AAP59" s="19"/>
      <c r="AAQ59" s="19"/>
      <c r="AAR59" s="19"/>
      <c r="AAS59" s="19"/>
      <c r="AAT59" s="19"/>
      <c r="AAU59" s="19"/>
      <c r="AAV59" s="19"/>
      <c r="AAW59" s="19"/>
      <c r="AAX59" s="19"/>
      <c r="AAY59" s="19"/>
      <c r="AAZ59" s="19"/>
      <c r="ABA59" s="19"/>
      <c r="ABB59" s="19"/>
      <c r="ABC59" s="19"/>
      <c r="ABD59" s="19"/>
      <c r="ABE59" s="19"/>
      <c r="ABF59" s="19"/>
      <c r="ABG59" s="19"/>
      <c r="ABH59" s="19"/>
      <c r="ABI59" s="19"/>
      <c r="ABJ59" s="19"/>
      <c r="ABK59" s="19"/>
      <c r="ABL59" s="19"/>
      <c r="ABM59" s="19"/>
      <c r="ABN59" s="19"/>
      <c r="ABO59" s="19"/>
      <c r="ABP59" s="19"/>
      <c r="ABQ59" s="19"/>
      <c r="ABR59" s="19"/>
      <c r="ABS59" s="19"/>
      <c r="ABT59" s="19"/>
      <c r="ABU59" s="19"/>
      <c r="ABV59" s="19"/>
      <c r="ABW59" s="19"/>
      <c r="ABX59" s="19"/>
      <c r="ABY59" s="19"/>
      <c r="ABZ59" s="19"/>
      <c r="ACA59" s="19"/>
      <c r="ACB59" s="19"/>
      <c r="ACC59" s="19"/>
      <c r="ACD59" s="19"/>
      <c r="ACE59" s="19"/>
      <c r="ACF59" s="19"/>
      <c r="ACG59" s="19"/>
      <c r="ACH59" s="19"/>
      <c r="ACI59" s="19"/>
      <c r="ACJ59" s="19"/>
      <c r="ACK59" s="19"/>
      <c r="ACL59" s="19"/>
      <c r="ACM59" s="19"/>
      <c r="ACN59" s="19"/>
      <c r="ACO59" s="19"/>
      <c r="ACP59" s="19"/>
      <c r="ACQ59" s="19"/>
      <c r="ACR59" s="19"/>
      <c r="ACS59" s="19"/>
      <c r="ACT59" s="19"/>
      <c r="ACU59" s="19"/>
      <c r="ACV59" s="19"/>
      <c r="ACW59" s="19"/>
      <c r="ACX59" s="19"/>
      <c r="ACY59" s="19"/>
      <c r="ACZ59" s="19"/>
      <c r="ADA59" s="19"/>
      <c r="ADB59" s="19"/>
      <c r="ADC59" s="19"/>
      <c r="ADD59" s="19"/>
      <c r="ADE59" s="19"/>
      <c r="ADF59" s="19"/>
      <c r="ADG59" s="19"/>
      <c r="ADH59" s="19"/>
      <c r="ADI59" s="19"/>
      <c r="ADJ59" s="19"/>
      <c r="ADK59" s="19"/>
      <c r="ADL59" s="19"/>
      <c r="ADM59" s="19"/>
      <c r="ADN59" s="19"/>
      <c r="ADO59" s="19"/>
      <c r="ADP59" s="19"/>
      <c r="ADQ59" s="19"/>
      <c r="ADR59" s="19"/>
      <c r="ADS59" s="19"/>
      <c r="ADT59" s="19"/>
      <c r="ADU59" s="19"/>
      <c r="ADV59" s="19"/>
      <c r="ADW59" s="19"/>
      <c r="ADX59" s="19"/>
      <c r="ADY59" s="19"/>
      <c r="ADZ59" s="19"/>
      <c r="AEA59" s="19"/>
      <c r="AEB59" s="19"/>
      <c r="AEC59" s="19"/>
      <c r="AED59" s="19"/>
      <c r="AEE59" s="19"/>
      <c r="AEF59" s="19"/>
      <c r="AEG59" s="19"/>
      <c r="AEH59" s="19"/>
      <c r="AEI59" s="19"/>
      <c r="AEJ59" s="19"/>
      <c r="AEK59" s="19"/>
      <c r="AEL59" s="19"/>
      <c r="AEM59" s="19"/>
      <c r="AEN59" s="19"/>
      <c r="AEO59" s="19"/>
      <c r="AEP59" s="19"/>
      <c r="AEQ59" s="19"/>
      <c r="AER59" s="19"/>
      <c r="AES59" s="19"/>
      <c r="AET59" s="19"/>
      <c r="AEU59" s="19"/>
      <c r="AEV59" s="19"/>
      <c r="AEW59" s="19"/>
      <c r="AEX59" s="19"/>
      <c r="AEY59" s="19"/>
      <c r="AEZ59" s="19"/>
      <c r="AFA59" s="19"/>
      <c r="AFB59" s="19"/>
      <c r="AFC59" s="19"/>
      <c r="AFD59" s="19"/>
      <c r="AFE59" s="19"/>
      <c r="AFF59" s="19"/>
      <c r="AFG59" s="19"/>
      <c r="AFH59" s="19"/>
      <c r="AFI59" s="19"/>
      <c r="AFJ59" s="19"/>
      <c r="AFK59" s="19"/>
      <c r="AFL59" s="19"/>
      <c r="AFM59" s="19"/>
      <c r="AFN59" s="19"/>
      <c r="AFO59" s="19"/>
      <c r="AFP59" s="19"/>
      <c r="AFQ59" s="19"/>
      <c r="AFR59" s="19"/>
      <c r="AFS59" s="19"/>
      <c r="AFT59" s="19"/>
      <c r="AFU59" s="19"/>
      <c r="AFV59" s="19"/>
      <c r="AFW59" s="19"/>
      <c r="AFX59" s="19"/>
      <c r="AFY59" s="19"/>
      <c r="AFZ59" s="19"/>
      <c r="AGA59" s="19"/>
      <c r="AGB59" s="19"/>
      <c r="AGC59" s="19"/>
      <c r="AGD59" s="19"/>
      <c r="AGE59" s="19"/>
      <c r="AGF59" s="19"/>
      <c r="AGG59" s="19"/>
      <c r="AGH59" s="19"/>
      <c r="AGI59" s="19"/>
      <c r="AGJ59" s="19"/>
      <c r="AGK59" s="19"/>
      <c r="AGL59" s="19"/>
      <c r="AGM59" s="19"/>
      <c r="AGN59" s="19"/>
      <c r="AGO59" s="19"/>
      <c r="AGP59" s="19"/>
      <c r="AGQ59" s="19"/>
      <c r="AGR59" s="19"/>
      <c r="AGS59" s="19"/>
      <c r="AGT59" s="19"/>
      <c r="AGU59" s="19"/>
      <c r="AGV59" s="19"/>
      <c r="AGW59" s="19"/>
      <c r="AGX59" s="19"/>
      <c r="AGY59" s="19"/>
      <c r="AGZ59" s="19"/>
      <c r="AHA59" s="19"/>
      <c r="AHB59" s="19"/>
      <c r="AHC59" s="19"/>
      <c r="AHD59" s="19"/>
      <c r="AHE59" s="19"/>
      <c r="AHF59" s="19"/>
      <c r="AHG59" s="19"/>
      <c r="AHH59" s="19"/>
      <c r="AHI59" s="19"/>
      <c r="AHJ59" s="19"/>
      <c r="AHK59" s="19"/>
      <c r="AHL59" s="19"/>
      <c r="AHM59" s="19"/>
      <c r="AHN59" s="19"/>
      <c r="AHO59" s="19"/>
      <c r="AHP59" s="19"/>
      <c r="AHQ59" s="19"/>
      <c r="AHR59" s="19"/>
      <c r="AHS59" s="19"/>
      <c r="AHT59" s="19"/>
      <c r="AHU59" s="19"/>
      <c r="AHV59" s="19"/>
      <c r="AHW59" s="19"/>
      <c r="AHX59" s="19"/>
      <c r="AHY59" s="19"/>
      <c r="AHZ59" s="19"/>
      <c r="AIA59" s="19"/>
      <c r="AIB59" s="19"/>
      <c r="AIC59" s="19"/>
      <c r="AID59" s="19"/>
      <c r="AIE59" s="19"/>
      <c r="AIF59" s="19"/>
      <c r="AIG59" s="19"/>
      <c r="AIH59" s="19"/>
      <c r="AII59" s="19"/>
      <c r="AIJ59" s="19"/>
      <c r="AIK59" s="19"/>
      <c r="AIL59" s="19"/>
      <c r="AIM59" s="19"/>
      <c r="AIN59" s="19"/>
      <c r="AIO59" s="19"/>
      <c r="AIP59" s="19"/>
      <c r="AIQ59" s="19"/>
      <c r="AIR59" s="19"/>
      <c r="AIS59" s="19"/>
      <c r="AIT59" s="19"/>
      <c r="AIU59" s="19"/>
      <c r="AIV59" s="19"/>
      <c r="AIW59" s="19"/>
      <c r="AIX59" s="19"/>
      <c r="AIY59" s="19"/>
      <c r="AIZ59" s="19"/>
      <c r="AJA59" s="19"/>
      <c r="AJB59" s="19"/>
      <c r="AJC59" s="19"/>
      <c r="AJD59" s="19"/>
      <c r="AJE59" s="19"/>
      <c r="AJF59" s="19"/>
      <c r="AJG59" s="19"/>
      <c r="AJH59" s="19"/>
      <c r="AJI59" s="19"/>
      <c r="AJJ59" s="19"/>
      <c r="AJK59" s="19"/>
      <c r="AJL59" s="19"/>
      <c r="AJM59" s="19"/>
      <c r="AJN59" s="19"/>
      <c r="AJO59" s="19"/>
      <c r="AJP59" s="19"/>
      <c r="AJQ59" s="19"/>
      <c r="AJR59" s="19"/>
      <c r="AJS59" s="19"/>
      <c r="AJT59" s="19"/>
      <c r="AJU59" s="19"/>
      <c r="AJV59" s="19"/>
      <c r="AJW59" s="19"/>
      <c r="AJX59" s="19"/>
      <c r="AJY59" s="19"/>
      <c r="AJZ59" s="19"/>
      <c r="AKA59" s="19"/>
      <c r="AKB59" s="19"/>
      <c r="AKC59" s="19"/>
      <c r="AKD59" s="19"/>
      <c r="AKE59" s="19"/>
      <c r="AKF59" s="19"/>
      <c r="AKG59" s="19"/>
      <c r="AKH59" s="19"/>
      <c r="AKI59" s="19"/>
      <c r="AKJ59" s="19"/>
      <c r="AKK59" s="19"/>
      <c r="AKL59" s="19"/>
      <c r="AKM59" s="19"/>
      <c r="AKN59" s="19"/>
      <c r="AKO59" s="19"/>
      <c r="AKP59" s="19"/>
      <c r="AKQ59" s="19"/>
      <c r="AKR59" s="19"/>
      <c r="AKS59" s="19"/>
      <c r="AKT59" s="19"/>
      <c r="AKU59" s="19"/>
      <c r="AKV59" s="19"/>
      <c r="AKW59" s="19"/>
      <c r="AKX59" s="19"/>
      <c r="AKY59" s="19"/>
      <c r="AKZ59" s="19"/>
      <c r="ALA59" s="19"/>
      <c r="ALB59" s="19"/>
      <c r="ALC59" s="19"/>
      <c r="ALD59" s="19"/>
      <c r="ALE59" s="19"/>
      <c r="ALF59" s="19"/>
      <c r="ALG59" s="19"/>
      <c r="ALH59" s="19"/>
      <c r="ALI59" s="19"/>
      <c r="ALJ59" s="19"/>
      <c r="ALK59" s="19"/>
      <c r="ALL59" s="19"/>
      <c r="ALM59" s="19"/>
      <c r="ALN59" s="19"/>
      <c r="ALO59" s="19"/>
      <c r="ALP59" s="19"/>
      <c r="ALQ59" s="19"/>
      <c r="ALR59" s="19"/>
      <c r="ALS59" s="19"/>
      <c r="ALT59" s="19"/>
      <c r="ALU59" s="19"/>
      <c r="ALV59" s="19"/>
      <c r="ALW59" s="19"/>
      <c r="ALX59" s="19"/>
      <c r="ALY59" s="19"/>
      <c r="ALZ59" s="19"/>
      <c r="AMA59" s="19"/>
      <c r="AMB59" s="19"/>
      <c r="AMC59" s="19"/>
      <c r="AMD59" s="19"/>
    </row>
    <row r="60" spans="1:1018" s="18" customFormat="1" ht="15.75" x14ac:dyDescent="0.25">
      <c r="A60" s="23" t="s">
        <v>93</v>
      </c>
      <c r="B60" s="24" t="s">
        <v>86</v>
      </c>
      <c r="C60" s="25" t="s">
        <v>32</v>
      </c>
      <c r="D60" s="34" t="s">
        <v>33</v>
      </c>
      <c r="E60" s="33" t="s">
        <v>33</v>
      </c>
      <c r="F60" s="33" t="s">
        <v>33</v>
      </c>
      <c r="G60" s="35">
        <f t="shared" ref="G60:G108" si="81">H60</f>
        <v>8.2999999999999989</v>
      </c>
      <c r="H60" s="35">
        <f t="shared" ref="H60:H108" si="82">SUM(J60,L60,N60,P60)</f>
        <v>8.2999999999999989</v>
      </c>
      <c r="I60" s="33">
        <f t="shared" ref="I60:I108" si="83">SUM(K60,M60,O60,Q60)</f>
        <v>3.3753761200000003</v>
      </c>
      <c r="J60" s="35">
        <f t="shared" ref="J60:P60" si="84">SUM(J61:J65)</f>
        <v>0</v>
      </c>
      <c r="K60" s="35">
        <f t="shared" si="84"/>
        <v>0</v>
      </c>
      <c r="L60" s="35">
        <f t="shared" si="84"/>
        <v>0</v>
      </c>
      <c r="M60" s="35">
        <f t="shared" ref="M60" si="85">SUM(M61:M65)</f>
        <v>0</v>
      </c>
      <c r="N60" s="35">
        <f t="shared" si="84"/>
        <v>0</v>
      </c>
      <c r="O60" s="35">
        <f t="shared" si="84"/>
        <v>0</v>
      </c>
      <c r="P60" s="29">
        <f t="shared" si="84"/>
        <v>8.2999999999999989</v>
      </c>
      <c r="Q60" s="35">
        <f t="shared" ref="Q60" si="86">SUM(Q61:Q65)</f>
        <v>3.3753761200000003</v>
      </c>
      <c r="R60" s="35">
        <f t="shared" ref="R60:R108" si="87">H60-I60</f>
        <v>4.9246238799999986</v>
      </c>
      <c r="S60" s="35" t="s">
        <v>33</v>
      </c>
      <c r="T60" s="35">
        <f t="shared" ref="T60:T108" si="88">I60-H60</f>
        <v>-4.9246238799999986</v>
      </c>
      <c r="U60" s="29" t="s">
        <v>33</v>
      </c>
      <c r="V60" s="33" t="s">
        <v>33</v>
      </c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  <c r="IW60" s="19"/>
      <c r="IX60" s="19"/>
      <c r="IY60" s="19"/>
      <c r="IZ60" s="19"/>
      <c r="JA60" s="19"/>
      <c r="JB60" s="19"/>
      <c r="JC60" s="19"/>
      <c r="JD60" s="19"/>
      <c r="JE60" s="19"/>
      <c r="JF60" s="19"/>
      <c r="JG60" s="19"/>
      <c r="JH60" s="19"/>
      <c r="JI60" s="19"/>
      <c r="JJ60" s="19"/>
      <c r="JK60" s="19"/>
      <c r="JL60" s="19"/>
      <c r="JM60" s="19"/>
      <c r="JN60" s="19"/>
      <c r="JO60" s="19"/>
      <c r="JP60" s="19"/>
      <c r="JQ60" s="19"/>
      <c r="JR60" s="19"/>
      <c r="JS60" s="19"/>
      <c r="JT60" s="19"/>
      <c r="JU60" s="19"/>
      <c r="JV60" s="19"/>
      <c r="JW60" s="19"/>
      <c r="JX60" s="19"/>
      <c r="JY60" s="19"/>
      <c r="JZ60" s="19"/>
      <c r="KA60" s="19"/>
      <c r="KB60" s="19"/>
      <c r="KC60" s="19"/>
      <c r="KD60" s="19"/>
      <c r="KE60" s="19"/>
      <c r="KF60" s="19"/>
      <c r="KG60" s="19"/>
      <c r="KH60" s="19"/>
      <c r="KI60" s="19"/>
      <c r="KJ60" s="19"/>
      <c r="KK60" s="19"/>
      <c r="KL60" s="19"/>
      <c r="KM60" s="19"/>
      <c r="KN60" s="19"/>
      <c r="KO60" s="19"/>
      <c r="KP60" s="19"/>
      <c r="KQ60" s="19"/>
      <c r="KR60" s="19"/>
      <c r="KS60" s="19"/>
      <c r="KT60" s="19"/>
      <c r="KU60" s="19"/>
      <c r="KV60" s="19"/>
      <c r="KW60" s="19"/>
      <c r="KX60" s="19"/>
      <c r="KY60" s="19"/>
      <c r="KZ60" s="19"/>
      <c r="LA60" s="19"/>
      <c r="LB60" s="19"/>
      <c r="LC60" s="19"/>
      <c r="LD60" s="19"/>
      <c r="LE60" s="19"/>
      <c r="LF60" s="19"/>
      <c r="LG60" s="19"/>
      <c r="LH60" s="19"/>
      <c r="LI60" s="19"/>
      <c r="LJ60" s="19"/>
      <c r="LK60" s="19"/>
      <c r="LL60" s="19"/>
      <c r="LM60" s="19"/>
      <c r="LN60" s="19"/>
      <c r="LO60" s="19"/>
      <c r="LP60" s="19"/>
      <c r="LQ60" s="19"/>
      <c r="LR60" s="19"/>
      <c r="LS60" s="19"/>
      <c r="LT60" s="19"/>
      <c r="LU60" s="19"/>
      <c r="LV60" s="19"/>
      <c r="LW60" s="19"/>
      <c r="LX60" s="19"/>
      <c r="LY60" s="19"/>
      <c r="LZ60" s="19"/>
      <c r="MA60" s="19"/>
      <c r="MB60" s="19"/>
      <c r="MC60" s="19"/>
      <c r="MD60" s="19"/>
      <c r="ME60" s="19"/>
      <c r="MF60" s="19"/>
      <c r="MG60" s="19"/>
      <c r="MH60" s="19"/>
      <c r="MI60" s="19"/>
      <c r="MJ60" s="19"/>
      <c r="MK60" s="19"/>
      <c r="ML60" s="19"/>
      <c r="MM60" s="19"/>
      <c r="MN60" s="19"/>
      <c r="MO60" s="19"/>
      <c r="MP60" s="19"/>
      <c r="MQ60" s="19"/>
      <c r="MR60" s="19"/>
      <c r="MS60" s="19"/>
      <c r="MT60" s="19"/>
      <c r="MU60" s="19"/>
      <c r="MV60" s="19"/>
      <c r="MW60" s="19"/>
      <c r="MX60" s="19"/>
      <c r="MY60" s="19"/>
      <c r="MZ60" s="19"/>
      <c r="NA60" s="19"/>
      <c r="NB60" s="19"/>
      <c r="NC60" s="19"/>
      <c r="ND60" s="19"/>
      <c r="NE60" s="19"/>
      <c r="NF60" s="19"/>
      <c r="NG60" s="19"/>
      <c r="NH60" s="19"/>
      <c r="NI60" s="19"/>
      <c r="NJ60" s="19"/>
      <c r="NK60" s="19"/>
      <c r="NL60" s="19"/>
      <c r="NM60" s="19"/>
      <c r="NN60" s="19"/>
      <c r="NO60" s="19"/>
      <c r="NP60" s="19"/>
      <c r="NQ60" s="19"/>
      <c r="NR60" s="19"/>
      <c r="NS60" s="19"/>
      <c r="NT60" s="19"/>
      <c r="NU60" s="19"/>
      <c r="NV60" s="19"/>
      <c r="NW60" s="19"/>
      <c r="NX60" s="19"/>
      <c r="NY60" s="19"/>
      <c r="NZ60" s="19"/>
      <c r="OA60" s="19"/>
      <c r="OB60" s="19"/>
      <c r="OC60" s="19"/>
      <c r="OD60" s="19"/>
      <c r="OE60" s="19"/>
      <c r="OF60" s="19"/>
      <c r="OG60" s="19"/>
      <c r="OH60" s="19"/>
      <c r="OI60" s="19"/>
      <c r="OJ60" s="19"/>
      <c r="OK60" s="19"/>
      <c r="OL60" s="19"/>
      <c r="OM60" s="19"/>
      <c r="ON60" s="19"/>
      <c r="OO60" s="19"/>
      <c r="OP60" s="19"/>
      <c r="OQ60" s="19"/>
      <c r="OR60" s="19"/>
      <c r="OS60" s="19"/>
      <c r="OT60" s="19"/>
      <c r="OU60" s="19"/>
      <c r="OV60" s="19"/>
      <c r="OW60" s="19"/>
      <c r="OX60" s="19"/>
      <c r="OY60" s="19"/>
      <c r="OZ60" s="19"/>
      <c r="PA60" s="19"/>
      <c r="PB60" s="19"/>
      <c r="PC60" s="19"/>
      <c r="PD60" s="19"/>
      <c r="PE60" s="19"/>
      <c r="PF60" s="19"/>
      <c r="PG60" s="19"/>
      <c r="PH60" s="19"/>
      <c r="PI60" s="19"/>
      <c r="PJ60" s="19"/>
      <c r="PK60" s="19"/>
      <c r="PL60" s="19"/>
      <c r="PM60" s="19"/>
      <c r="PN60" s="19"/>
      <c r="PO60" s="19"/>
      <c r="PP60" s="19"/>
      <c r="PQ60" s="19"/>
      <c r="PR60" s="19"/>
      <c r="PS60" s="19"/>
      <c r="PT60" s="19"/>
      <c r="PU60" s="19"/>
      <c r="PV60" s="19"/>
      <c r="PW60" s="19"/>
      <c r="PX60" s="19"/>
      <c r="PY60" s="19"/>
      <c r="PZ60" s="19"/>
      <c r="QA60" s="19"/>
      <c r="QB60" s="19"/>
      <c r="QC60" s="19"/>
      <c r="QD60" s="19"/>
      <c r="QE60" s="19"/>
      <c r="QF60" s="19"/>
      <c r="QG60" s="19"/>
      <c r="QH60" s="19"/>
      <c r="QI60" s="19"/>
      <c r="QJ60" s="19"/>
      <c r="QK60" s="19"/>
      <c r="QL60" s="19"/>
      <c r="QM60" s="19"/>
      <c r="QN60" s="19"/>
      <c r="QO60" s="19"/>
      <c r="QP60" s="19"/>
      <c r="QQ60" s="19"/>
      <c r="QR60" s="19"/>
      <c r="QS60" s="19"/>
      <c r="QT60" s="19"/>
      <c r="QU60" s="19"/>
      <c r="QV60" s="19"/>
      <c r="QW60" s="19"/>
      <c r="QX60" s="19"/>
      <c r="QY60" s="19"/>
      <c r="QZ60" s="19"/>
      <c r="RA60" s="19"/>
      <c r="RB60" s="19"/>
      <c r="RC60" s="19"/>
      <c r="RD60" s="19"/>
      <c r="RE60" s="19"/>
      <c r="RF60" s="19"/>
      <c r="RG60" s="19"/>
      <c r="RH60" s="19"/>
      <c r="RI60" s="19"/>
      <c r="RJ60" s="19"/>
      <c r="RK60" s="19"/>
      <c r="RL60" s="19"/>
      <c r="RM60" s="19"/>
      <c r="RN60" s="19"/>
      <c r="RO60" s="19"/>
      <c r="RP60" s="19"/>
      <c r="RQ60" s="19"/>
      <c r="RR60" s="19"/>
      <c r="RS60" s="19"/>
      <c r="RT60" s="19"/>
      <c r="RU60" s="19"/>
      <c r="RV60" s="19"/>
      <c r="RW60" s="19"/>
      <c r="RX60" s="19"/>
      <c r="RY60" s="19"/>
      <c r="RZ60" s="19"/>
      <c r="SA60" s="19"/>
      <c r="SB60" s="19"/>
      <c r="SC60" s="19"/>
      <c r="SD60" s="19"/>
      <c r="SE60" s="19"/>
      <c r="SF60" s="19"/>
      <c r="SG60" s="19"/>
      <c r="SH60" s="19"/>
      <c r="SI60" s="19"/>
      <c r="SJ60" s="19"/>
      <c r="SK60" s="19"/>
      <c r="SL60" s="19"/>
      <c r="SM60" s="19"/>
      <c r="SN60" s="19"/>
      <c r="SO60" s="19"/>
      <c r="SP60" s="19"/>
      <c r="SQ60" s="19"/>
      <c r="SR60" s="19"/>
      <c r="SS60" s="19"/>
      <c r="ST60" s="19"/>
      <c r="SU60" s="19"/>
      <c r="SV60" s="19"/>
      <c r="SW60" s="19"/>
      <c r="SX60" s="19"/>
      <c r="SY60" s="19"/>
      <c r="SZ60" s="19"/>
      <c r="TA60" s="19"/>
      <c r="TB60" s="19"/>
      <c r="TC60" s="19"/>
      <c r="TD60" s="19"/>
      <c r="TE60" s="19"/>
      <c r="TF60" s="19"/>
      <c r="TG60" s="19"/>
      <c r="TH60" s="19"/>
      <c r="TI60" s="19"/>
      <c r="TJ60" s="19"/>
      <c r="TK60" s="19"/>
      <c r="TL60" s="19"/>
      <c r="TM60" s="19"/>
      <c r="TN60" s="19"/>
      <c r="TO60" s="19"/>
      <c r="TP60" s="19"/>
      <c r="TQ60" s="19"/>
      <c r="TR60" s="19"/>
      <c r="TS60" s="19"/>
      <c r="TT60" s="19"/>
      <c r="TU60" s="19"/>
      <c r="TV60" s="19"/>
      <c r="TW60" s="19"/>
      <c r="TX60" s="19"/>
      <c r="TY60" s="19"/>
      <c r="TZ60" s="19"/>
      <c r="UA60" s="19"/>
      <c r="UB60" s="19"/>
      <c r="UC60" s="19"/>
      <c r="UD60" s="19"/>
      <c r="UE60" s="19"/>
      <c r="UF60" s="19"/>
      <c r="UG60" s="19"/>
      <c r="UH60" s="19"/>
      <c r="UI60" s="19"/>
      <c r="UJ60" s="19"/>
      <c r="UK60" s="19"/>
      <c r="UL60" s="19"/>
      <c r="UM60" s="19"/>
      <c r="UN60" s="19"/>
      <c r="UO60" s="19"/>
      <c r="UP60" s="19"/>
      <c r="UQ60" s="19"/>
      <c r="UR60" s="19"/>
      <c r="US60" s="19"/>
      <c r="UT60" s="19"/>
      <c r="UU60" s="19"/>
      <c r="UV60" s="19"/>
      <c r="UW60" s="19"/>
      <c r="UX60" s="19"/>
      <c r="UY60" s="19"/>
      <c r="UZ60" s="19"/>
      <c r="VA60" s="19"/>
      <c r="VB60" s="19"/>
      <c r="VC60" s="19"/>
      <c r="VD60" s="19"/>
      <c r="VE60" s="19"/>
      <c r="VF60" s="19"/>
      <c r="VG60" s="19"/>
      <c r="VH60" s="19"/>
      <c r="VI60" s="19"/>
      <c r="VJ60" s="19"/>
      <c r="VK60" s="19"/>
      <c r="VL60" s="19"/>
      <c r="VM60" s="19"/>
      <c r="VN60" s="19"/>
      <c r="VO60" s="19"/>
      <c r="VP60" s="19"/>
      <c r="VQ60" s="19"/>
      <c r="VR60" s="19"/>
      <c r="VS60" s="19"/>
      <c r="VT60" s="19"/>
      <c r="VU60" s="19"/>
      <c r="VV60" s="19"/>
      <c r="VW60" s="19"/>
      <c r="VX60" s="19"/>
      <c r="VY60" s="19"/>
      <c r="VZ60" s="19"/>
      <c r="WA60" s="19"/>
      <c r="WB60" s="19"/>
      <c r="WC60" s="19"/>
      <c r="WD60" s="19"/>
      <c r="WE60" s="19"/>
      <c r="WF60" s="19"/>
      <c r="WG60" s="19"/>
      <c r="WH60" s="19"/>
      <c r="WI60" s="19"/>
      <c r="WJ60" s="19"/>
      <c r="WK60" s="19"/>
      <c r="WL60" s="19"/>
      <c r="WM60" s="19"/>
      <c r="WN60" s="19"/>
      <c r="WO60" s="19"/>
      <c r="WP60" s="19"/>
      <c r="WQ60" s="19"/>
      <c r="WR60" s="19"/>
      <c r="WS60" s="19"/>
      <c r="WT60" s="19"/>
      <c r="WU60" s="19"/>
      <c r="WV60" s="19"/>
      <c r="WW60" s="19"/>
      <c r="WX60" s="19"/>
      <c r="WY60" s="19"/>
      <c r="WZ60" s="19"/>
      <c r="XA60" s="19"/>
      <c r="XB60" s="19"/>
      <c r="XC60" s="19"/>
      <c r="XD60" s="19"/>
      <c r="XE60" s="19"/>
      <c r="XF60" s="19"/>
      <c r="XG60" s="19"/>
      <c r="XH60" s="19"/>
      <c r="XI60" s="19"/>
      <c r="XJ60" s="19"/>
      <c r="XK60" s="19"/>
      <c r="XL60" s="19"/>
      <c r="XM60" s="19"/>
      <c r="XN60" s="19"/>
      <c r="XO60" s="19"/>
      <c r="XP60" s="19"/>
      <c r="XQ60" s="19"/>
      <c r="XR60" s="19"/>
      <c r="XS60" s="19"/>
      <c r="XT60" s="19"/>
      <c r="XU60" s="19"/>
      <c r="XV60" s="19"/>
      <c r="XW60" s="19"/>
      <c r="XX60" s="19"/>
      <c r="XY60" s="19"/>
      <c r="XZ60" s="19"/>
      <c r="YA60" s="19"/>
      <c r="YB60" s="19"/>
      <c r="YC60" s="19"/>
      <c r="YD60" s="19"/>
      <c r="YE60" s="19"/>
      <c r="YF60" s="19"/>
      <c r="YG60" s="19"/>
      <c r="YH60" s="19"/>
      <c r="YI60" s="19"/>
      <c r="YJ60" s="19"/>
      <c r="YK60" s="19"/>
      <c r="YL60" s="19"/>
      <c r="YM60" s="19"/>
      <c r="YN60" s="19"/>
      <c r="YO60" s="19"/>
      <c r="YP60" s="19"/>
      <c r="YQ60" s="19"/>
      <c r="YR60" s="19"/>
      <c r="YS60" s="19"/>
      <c r="YT60" s="19"/>
      <c r="YU60" s="19"/>
      <c r="YV60" s="19"/>
      <c r="YW60" s="19"/>
      <c r="YX60" s="19"/>
      <c r="YY60" s="19"/>
      <c r="YZ60" s="19"/>
      <c r="ZA60" s="19"/>
      <c r="ZB60" s="19"/>
      <c r="ZC60" s="19"/>
      <c r="ZD60" s="19"/>
      <c r="ZE60" s="19"/>
      <c r="ZF60" s="19"/>
      <c r="ZG60" s="19"/>
      <c r="ZH60" s="19"/>
      <c r="ZI60" s="19"/>
      <c r="ZJ60" s="19"/>
      <c r="ZK60" s="19"/>
      <c r="ZL60" s="19"/>
      <c r="ZM60" s="19"/>
      <c r="ZN60" s="19"/>
      <c r="ZO60" s="19"/>
      <c r="ZP60" s="19"/>
      <c r="ZQ60" s="19"/>
      <c r="ZR60" s="19"/>
      <c r="ZS60" s="19"/>
      <c r="ZT60" s="19"/>
      <c r="ZU60" s="19"/>
      <c r="ZV60" s="19"/>
      <c r="ZW60" s="19"/>
      <c r="ZX60" s="19"/>
      <c r="ZY60" s="19"/>
      <c r="ZZ60" s="19"/>
      <c r="AAA60" s="19"/>
      <c r="AAB60" s="19"/>
      <c r="AAC60" s="19"/>
      <c r="AAD60" s="19"/>
      <c r="AAE60" s="19"/>
      <c r="AAF60" s="19"/>
      <c r="AAG60" s="19"/>
      <c r="AAH60" s="19"/>
      <c r="AAI60" s="19"/>
      <c r="AAJ60" s="19"/>
      <c r="AAK60" s="19"/>
      <c r="AAL60" s="19"/>
      <c r="AAM60" s="19"/>
      <c r="AAN60" s="19"/>
      <c r="AAO60" s="19"/>
      <c r="AAP60" s="19"/>
      <c r="AAQ60" s="19"/>
      <c r="AAR60" s="19"/>
      <c r="AAS60" s="19"/>
      <c r="AAT60" s="19"/>
      <c r="AAU60" s="19"/>
      <c r="AAV60" s="19"/>
      <c r="AAW60" s="19"/>
      <c r="AAX60" s="19"/>
      <c r="AAY60" s="19"/>
      <c r="AAZ60" s="19"/>
      <c r="ABA60" s="19"/>
      <c r="ABB60" s="19"/>
      <c r="ABC60" s="19"/>
      <c r="ABD60" s="19"/>
      <c r="ABE60" s="19"/>
      <c r="ABF60" s="19"/>
      <c r="ABG60" s="19"/>
      <c r="ABH60" s="19"/>
      <c r="ABI60" s="19"/>
      <c r="ABJ60" s="19"/>
      <c r="ABK60" s="19"/>
      <c r="ABL60" s="19"/>
      <c r="ABM60" s="19"/>
      <c r="ABN60" s="19"/>
      <c r="ABO60" s="19"/>
      <c r="ABP60" s="19"/>
      <c r="ABQ60" s="19"/>
      <c r="ABR60" s="19"/>
      <c r="ABS60" s="19"/>
      <c r="ABT60" s="19"/>
      <c r="ABU60" s="19"/>
      <c r="ABV60" s="19"/>
      <c r="ABW60" s="19"/>
      <c r="ABX60" s="19"/>
      <c r="ABY60" s="19"/>
      <c r="ABZ60" s="19"/>
      <c r="ACA60" s="19"/>
      <c r="ACB60" s="19"/>
      <c r="ACC60" s="19"/>
      <c r="ACD60" s="19"/>
      <c r="ACE60" s="19"/>
      <c r="ACF60" s="19"/>
      <c r="ACG60" s="19"/>
      <c r="ACH60" s="19"/>
      <c r="ACI60" s="19"/>
      <c r="ACJ60" s="19"/>
      <c r="ACK60" s="19"/>
      <c r="ACL60" s="19"/>
      <c r="ACM60" s="19"/>
      <c r="ACN60" s="19"/>
      <c r="ACO60" s="19"/>
      <c r="ACP60" s="19"/>
      <c r="ACQ60" s="19"/>
      <c r="ACR60" s="19"/>
      <c r="ACS60" s="19"/>
      <c r="ACT60" s="19"/>
      <c r="ACU60" s="19"/>
      <c r="ACV60" s="19"/>
      <c r="ACW60" s="19"/>
      <c r="ACX60" s="19"/>
      <c r="ACY60" s="19"/>
      <c r="ACZ60" s="19"/>
      <c r="ADA60" s="19"/>
      <c r="ADB60" s="19"/>
      <c r="ADC60" s="19"/>
      <c r="ADD60" s="19"/>
      <c r="ADE60" s="19"/>
      <c r="ADF60" s="19"/>
      <c r="ADG60" s="19"/>
      <c r="ADH60" s="19"/>
      <c r="ADI60" s="19"/>
      <c r="ADJ60" s="19"/>
      <c r="ADK60" s="19"/>
      <c r="ADL60" s="19"/>
      <c r="ADM60" s="19"/>
      <c r="ADN60" s="19"/>
      <c r="ADO60" s="19"/>
      <c r="ADP60" s="19"/>
      <c r="ADQ60" s="19"/>
      <c r="ADR60" s="19"/>
      <c r="ADS60" s="19"/>
      <c r="ADT60" s="19"/>
      <c r="ADU60" s="19"/>
      <c r="ADV60" s="19"/>
      <c r="ADW60" s="19"/>
      <c r="ADX60" s="19"/>
      <c r="ADY60" s="19"/>
      <c r="ADZ60" s="19"/>
      <c r="AEA60" s="19"/>
      <c r="AEB60" s="19"/>
      <c r="AEC60" s="19"/>
      <c r="AED60" s="19"/>
      <c r="AEE60" s="19"/>
      <c r="AEF60" s="19"/>
      <c r="AEG60" s="19"/>
      <c r="AEH60" s="19"/>
      <c r="AEI60" s="19"/>
      <c r="AEJ60" s="19"/>
      <c r="AEK60" s="19"/>
      <c r="AEL60" s="19"/>
      <c r="AEM60" s="19"/>
      <c r="AEN60" s="19"/>
      <c r="AEO60" s="19"/>
      <c r="AEP60" s="19"/>
      <c r="AEQ60" s="19"/>
      <c r="AER60" s="19"/>
      <c r="AES60" s="19"/>
      <c r="AET60" s="19"/>
      <c r="AEU60" s="19"/>
      <c r="AEV60" s="19"/>
      <c r="AEW60" s="19"/>
      <c r="AEX60" s="19"/>
      <c r="AEY60" s="19"/>
      <c r="AEZ60" s="19"/>
      <c r="AFA60" s="19"/>
      <c r="AFB60" s="19"/>
      <c r="AFC60" s="19"/>
      <c r="AFD60" s="19"/>
      <c r="AFE60" s="19"/>
      <c r="AFF60" s="19"/>
      <c r="AFG60" s="19"/>
      <c r="AFH60" s="19"/>
      <c r="AFI60" s="19"/>
      <c r="AFJ60" s="19"/>
      <c r="AFK60" s="19"/>
      <c r="AFL60" s="19"/>
      <c r="AFM60" s="19"/>
      <c r="AFN60" s="19"/>
      <c r="AFO60" s="19"/>
      <c r="AFP60" s="19"/>
      <c r="AFQ60" s="19"/>
      <c r="AFR60" s="19"/>
      <c r="AFS60" s="19"/>
      <c r="AFT60" s="19"/>
      <c r="AFU60" s="19"/>
      <c r="AFV60" s="19"/>
      <c r="AFW60" s="19"/>
      <c r="AFX60" s="19"/>
      <c r="AFY60" s="19"/>
      <c r="AFZ60" s="19"/>
      <c r="AGA60" s="19"/>
      <c r="AGB60" s="19"/>
      <c r="AGC60" s="19"/>
      <c r="AGD60" s="19"/>
      <c r="AGE60" s="19"/>
      <c r="AGF60" s="19"/>
      <c r="AGG60" s="19"/>
      <c r="AGH60" s="19"/>
      <c r="AGI60" s="19"/>
      <c r="AGJ60" s="19"/>
      <c r="AGK60" s="19"/>
      <c r="AGL60" s="19"/>
      <c r="AGM60" s="19"/>
      <c r="AGN60" s="19"/>
      <c r="AGO60" s="19"/>
      <c r="AGP60" s="19"/>
      <c r="AGQ60" s="19"/>
      <c r="AGR60" s="19"/>
      <c r="AGS60" s="19"/>
      <c r="AGT60" s="19"/>
      <c r="AGU60" s="19"/>
      <c r="AGV60" s="19"/>
      <c r="AGW60" s="19"/>
      <c r="AGX60" s="19"/>
      <c r="AGY60" s="19"/>
      <c r="AGZ60" s="19"/>
      <c r="AHA60" s="19"/>
      <c r="AHB60" s="19"/>
      <c r="AHC60" s="19"/>
      <c r="AHD60" s="19"/>
      <c r="AHE60" s="19"/>
      <c r="AHF60" s="19"/>
      <c r="AHG60" s="19"/>
      <c r="AHH60" s="19"/>
      <c r="AHI60" s="19"/>
      <c r="AHJ60" s="19"/>
      <c r="AHK60" s="19"/>
      <c r="AHL60" s="19"/>
      <c r="AHM60" s="19"/>
      <c r="AHN60" s="19"/>
      <c r="AHO60" s="19"/>
      <c r="AHP60" s="19"/>
      <c r="AHQ60" s="19"/>
      <c r="AHR60" s="19"/>
      <c r="AHS60" s="19"/>
      <c r="AHT60" s="19"/>
      <c r="AHU60" s="19"/>
      <c r="AHV60" s="19"/>
      <c r="AHW60" s="19"/>
      <c r="AHX60" s="19"/>
      <c r="AHY60" s="19"/>
      <c r="AHZ60" s="19"/>
      <c r="AIA60" s="19"/>
      <c r="AIB60" s="19"/>
      <c r="AIC60" s="19"/>
      <c r="AID60" s="19"/>
      <c r="AIE60" s="19"/>
      <c r="AIF60" s="19"/>
      <c r="AIG60" s="19"/>
      <c r="AIH60" s="19"/>
      <c r="AII60" s="19"/>
      <c r="AIJ60" s="19"/>
      <c r="AIK60" s="19"/>
      <c r="AIL60" s="19"/>
      <c r="AIM60" s="19"/>
      <c r="AIN60" s="19"/>
      <c r="AIO60" s="19"/>
      <c r="AIP60" s="19"/>
      <c r="AIQ60" s="19"/>
      <c r="AIR60" s="19"/>
      <c r="AIS60" s="19"/>
      <c r="AIT60" s="19"/>
      <c r="AIU60" s="19"/>
      <c r="AIV60" s="19"/>
      <c r="AIW60" s="19"/>
      <c r="AIX60" s="19"/>
      <c r="AIY60" s="19"/>
      <c r="AIZ60" s="19"/>
      <c r="AJA60" s="19"/>
      <c r="AJB60" s="19"/>
      <c r="AJC60" s="19"/>
      <c r="AJD60" s="19"/>
      <c r="AJE60" s="19"/>
      <c r="AJF60" s="19"/>
      <c r="AJG60" s="19"/>
      <c r="AJH60" s="19"/>
      <c r="AJI60" s="19"/>
      <c r="AJJ60" s="19"/>
      <c r="AJK60" s="19"/>
      <c r="AJL60" s="19"/>
      <c r="AJM60" s="19"/>
      <c r="AJN60" s="19"/>
      <c r="AJO60" s="19"/>
      <c r="AJP60" s="19"/>
      <c r="AJQ60" s="19"/>
      <c r="AJR60" s="19"/>
      <c r="AJS60" s="19"/>
      <c r="AJT60" s="19"/>
      <c r="AJU60" s="19"/>
      <c r="AJV60" s="19"/>
      <c r="AJW60" s="19"/>
      <c r="AJX60" s="19"/>
      <c r="AJY60" s="19"/>
      <c r="AJZ60" s="19"/>
      <c r="AKA60" s="19"/>
      <c r="AKB60" s="19"/>
      <c r="AKC60" s="19"/>
      <c r="AKD60" s="19"/>
      <c r="AKE60" s="19"/>
      <c r="AKF60" s="19"/>
      <c r="AKG60" s="19"/>
      <c r="AKH60" s="19"/>
      <c r="AKI60" s="19"/>
      <c r="AKJ60" s="19"/>
      <c r="AKK60" s="19"/>
      <c r="AKL60" s="19"/>
      <c r="AKM60" s="19"/>
      <c r="AKN60" s="19"/>
      <c r="AKO60" s="19"/>
      <c r="AKP60" s="19"/>
      <c r="AKQ60" s="19"/>
      <c r="AKR60" s="19"/>
      <c r="AKS60" s="19"/>
      <c r="AKT60" s="19"/>
      <c r="AKU60" s="19"/>
      <c r="AKV60" s="19"/>
      <c r="AKW60" s="19"/>
      <c r="AKX60" s="19"/>
      <c r="AKY60" s="19"/>
      <c r="AKZ60" s="19"/>
      <c r="ALA60" s="19"/>
      <c r="ALB60" s="19"/>
      <c r="ALC60" s="19"/>
      <c r="ALD60" s="19"/>
      <c r="ALE60" s="19"/>
      <c r="ALF60" s="19"/>
      <c r="ALG60" s="19"/>
      <c r="ALH60" s="19"/>
      <c r="ALI60" s="19"/>
      <c r="ALJ60" s="19"/>
      <c r="ALK60" s="19"/>
      <c r="ALL60" s="19"/>
      <c r="ALM60" s="19"/>
      <c r="ALN60" s="19"/>
      <c r="ALO60" s="19"/>
      <c r="ALP60" s="19"/>
      <c r="ALQ60" s="19"/>
      <c r="ALR60" s="19"/>
      <c r="ALS60" s="19"/>
      <c r="ALT60" s="19"/>
      <c r="ALU60" s="19"/>
      <c r="ALV60" s="19"/>
      <c r="ALW60" s="19"/>
      <c r="ALX60" s="19"/>
      <c r="ALY60" s="19"/>
      <c r="ALZ60" s="19"/>
      <c r="AMA60" s="19"/>
      <c r="AMB60" s="19"/>
      <c r="AMC60" s="19"/>
      <c r="AMD60" s="19"/>
    </row>
    <row r="61" spans="1:1018" ht="63" x14ac:dyDescent="0.2">
      <c r="A61" s="13" t="s">
        <v>93</v>
      </c>
      <c r="B61" s="64" t="s">
        <v>205</v>
      </c>
      <c r="C61" s="81" t="s">
        <v>206</v>
      </c>
      <c r="D61" s="22" t="s">
        <v>33</v>
      </c>
      <c r="E61" s="22" t="s">
        <v>33</v>
      </c>
      <c r="F61" s="22" t="s">
        <v>33</v>
      </c>
      <c r="G61" s="32">
        <f t="shared" si="81"/>
        <v>0.95</v>
      </c>
      <c r="H61" s="32">
        <f t="shared" si="82"/>
        <v>0.95</v>
      </c>
      <c r="I61" s="22">
        <f t="shared" si="83"/>
        <v>0.15812500000000002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2">
        <v>0.95</v>
      </c>
      <c r="Q61" s="32">
        <v>0.15812500000000002</v>
      </c>
      <c r="R61" s="32">
        <f t="shared" si="87"/>
        <v>0.79187499999999988</v>
      </c>
      <c r="S61" s="32" t="s">
        <v>33</v>
      </c>
      <c r="T61" s="32">
        <f t="shared" si="88"/>
        <v>-0.79187499999999988</v>
      </c>
      <c r="U61" s="32" t="s">
        <v>33</v>
      </c>
      <c r="V61" s="21" t="s">
        <v>33</v>
      </c>
      <c r="AX61" s="17"/>
    </row>
    <row r="62" spans="1:1018" ht="63" x14ac:dyDescent="0.2">
      <c r="A62" s="13" t="s">
        <v>93</v>
      </c>
      <c r="B62" s="64" t="s">
        <v>207</v>
      </c>
      <c r="C62" s="81" t="s">
        <v>208</v>
      </c>
      <c r="D62" s="22" t="s">
        <v>33</v>
      </c>
      <c r="E62" s="22" t="s">
        <v>33</v>
      </c>
      <c r="F62" s="22" t="s">
        <v>33</v>
      </c>
      <c r="G62" s="32">
        <f t="shared" ref="G62:G65" si="89">H62</f>
        <v>3.81</v>
      </c>
      <c r="H62" s="32">
        <f t="shared" ref="H62:H65" si="90">SUM(J62,L62,N62,P62)</f>
        <v>3.81</v>
      </c>
      <c r="I62" s="22">
        <f t="shared" ref="I62:I65" si="91">SUM(K62,M62,O62,Q62)</f>
        <v>1.6942959499999999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2">
        <v>3.81</v>
      </c>
      <c r="Q62" s="32">
        <v>1.6942959499999999</v>
      </c>
      <c r="R62" s="32">
        <f t="shared" ref="R62:R65" si="92">H62-I62</f>
        <v>2.1157040500000002</v>
      </c>
      <c r="S62" s="32" t="s">
        <v>33</v>
      </c>
      <c r="T62" s="32">
        <f t="shared" ref="T62:T65" si="93">I62-H62</f>
        <v>-2.1157040500000002</v>
      </c>
      <c r="U62" s="32" t="s">
        <v>33</v>
      </c>
      <c r="V62" s="21" t="s">
        <v>33</v>
      </c>
      <c r="AX62" s="17"/>
    </row>
    <row r="63" spans="1:1018" ht="94.5" x14ac:dyDescent="0.2">
      <c r="A63" s="13" t="s">
        <v>93</v>
      </c>
      <c r="B63" s="64" t="s">
        <v>209</v>
      </c>
      <c r="C63" s="81" t="s">
        <v>210</v>
      </c>
      <c r="D63" s="22" t="s">
        <v>33</v>
      </c>
      <c r="E63" s="22" t="s">
        <v>33</v>
      </c>
      <c r="F63" s="22" t="s">
        <v>33</v>
      </c>
      <c r="G63" s="32">
        <f t="shared" si="89"/>
        <v>2.0099999999999998</v>
      </c>
      <c r="H63" s="32">
        <f t="shared" si="90"/>
        <v>2.0099999999999998</v>
      </c>
      <c r="I63" s="22">
        <f t="shared" si="91"/>
        <v>1.4357801699999999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2">
        <v>2.0099999999999998</v>
      </c>
      <c r="Q63" s="32">
        <v>1.4357801699999999</v>
      </c>
      <c r="R63" s="32">
        <f t="shared" si="92"/>
        <v>0.57421982999999988</v>
      </c>
      <c r="S63" s="32" t="s">
        <v>33</v>
      </c>
      <c r="T63" s="32">
        <f t="shared" si="93"/>
        <v>-0.57421982999999988</v>
      </c>
      <c r="U63" s="32" t="s">
        <v>33</v>
      </c>
      <c r="V63" s="21" t="s">
        <v>33</v>
      </c>
      <c r="AX63" s="17"/>
    </row>
    <row r="64" spans="1:1018" s="18" customFormat="1" ht="78.75" x14ac:dyDescent="0.25">
      <c r="A64" s="13" t="s">
        <v>93</v>
      </c>
      <c r="B64" s="64" t="s">
        <v>211</v>
      </c>
      <c r="C64" s="81" t="s">
        <v>143</v>
      </c>
      <c r="D64" s="22" t="s">
        <v>33</v>
      </c>
      <c r="E64" s="22" t="s">
        <v>33</v>
      </c>
      <c r="F64" s="22" t="s">
        <v>33</v>
      </c>
      <c r="G64" s="32">
        <f t="shared" si="89"/>
        <v>1.05</v>
      </c>
      <c r="H64" s="32">
        <f t="shared" si="90"/>
        <v>1.05</v>
      </c>
      <c r="I64" s="22">
        <f t="shared" si="91"/>
        <v>8.7175000000000002E-2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2">
        <v>1.05</v>
      </c>
      <c r="Q64" s="32">
        <v>8.7175000000000002E-2</v>
      </c>
      <c r="R64" s="32">
        <f t="shared" si="92"/>
        <v>0.96282500000000004</v>
      </c>
      <c r="S64" s="32" t="s">
        <v>33</v>
      </c>
      <c r="T64" s="32">
        <f t="shared" si="93"/>
        <v>-0.96282500000000004</v>
      </c>
      <c r="U64" s="32" t="s">
        <v>33</v>
      </c>
      <c r="V64" s="21" t="s">
        <v>33</v>
      </c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19"/>
      <c r="NM64" s="19"/>
      <c r="NN64" s="19"/>
      <c r="NO64" s="19"/>
      <c r="NP64" s="19"/>
      <c r="NQ64" s="19"/>
      <c r="NR64" s="19"/>
      <c r="NS64" s="19"/>
      <c r="NT64" s="19"/>
      <c r="NU64" s="19"/>
      <c r="NV64" s="19"/>
      <c r="NW64" s="19"/>
      <c r="NX64" s="19"/>
      <c r="NY64" s="19"/>
      <c r="NZ64" s="19"/>
      <c r="OA64" s="19"/>
      <c r="OB64" s="19"/>
      <c r="OC64" s="19"/>
      <c r="OD64" s="19"/>
      <c r="OE64" s="19"/>
      <c r="OF64" s="19"/>
      <c r="OG64" s="19"/>
      <c r="OH64" s="19"/>
      <c r="OI64" s="19"/>
      <c r="OJ64" s="19"/>
      <c r="OK64" s="19"/>
      <c r="OL64" s="19"/>
      <c r="OM64" s="19"/>
      <c r="ON64" s="19"/>
      <c r="OO64" s="19"/>
      <c r="OP64" s="19"/>
      <c r="OQ64" s="19"/>
      <c r="OR64" s="19"/>
      <c r="OS64" s="19"/>
      <c r="OT64" s="19"/>
      <c r="OU64" s="19"/>
      <c r="OV64" s="19"/>
      <c r="OW64" s="19"/>
      <c r="OX64" s="19"/>
      <c r="OY64" s="19"/>
      <c r="OZ64" s="19"/>
      <c r="PA64" s="19"/>
      <c r="PB64" s="19"/>
      <c r="PC64" s="19"/>
      <c r="PD64" s="19"/>
      <c r="PE64" s="19"/>
      <c r="PF64" s="19"/>
      <c r="PG64" s="19"/>
      <c r="PH64" s="19"/>
      <c r="PI64" s="19"/>
      <c r="PJ64" s="19"/>
      <c r="PK64" s="19"/>
      <c r="PL64" s="19"/>
      <c r="PM64" s="19"/>
      <c r="PN64" s="19"/>
      <c r="PO64" s="19"/>
      <c r="PP64" s="19"/>
      <c r="PQ64" s="19"/>
      <c r="PR64" s="19"/>
      <c r="PS64" s="19"/>
      <c r="PT64" s="19"/>
      <c r="PU64" s="19"/>
      <c r="PV64" s="19"/>
      <c r="PW64" s="19"/>
      <c r="PX64" s="19"/>
      <c r="PY64" s="19"/>
      <c r="PZ64" s="19"/>
      <c r="QA64" s="19"/>
      <c r="QB64" s="19"/>
      <c r="QC64" s="19"/>
      <c r="QD64" s="19"/>
      <c r="QE64" s="19"/>
      <c r="QF64" s="19"/>
      <c r="QG64" s="19"/>
      <c r="QH64" s="19"/>
      <c r="QI64" s="19"/>
      <c r="QJ64" s="19"/>
      <c r="QK64" s="19"/>
      <c r="QL64" s="19"/>
      <c r="QM64" s="19"/>
      <c r="QN64" s="19"/>
      <c r="QO64" s="19"/>
      <c r="QP64" s="19"/>
      <c r="QQ64" s="19"/>
      <c r="QR64" s="19"/>
      <c r="QS64" s="19"/>
      <c r="QT64" s="19"/>
      <c r="QU64" s="19"/>
      <c r="QV64" s="19"/>
      <c r="QW64" s="19"/>
      <c r="QX64" s="19"/>
      <c r="QY64" s="19"/>
      <c r="QZ64" s="19"/>
      <c r="RA64" s="19"/>
      <c r="RB64" s="19"/>
      <c r="RC64" s="19"/>
      <c r="RD64" s="19"/>
      <c r="RE64" s="19"/>
      <c r="RF64" s="19"/>
      <c r="RG64" s="19"/>
      <c r="RH64" s="19"/>
      <c r="RI64" s="19"/>
      <c r="RJ64" s="19"/>
      <c r="RK64" s="19"/>
      <c r="RL64" s="19"/>
      <c r="RM64" s="19"/>
      <c r="RN64" s="19"/>
      <c r="RO64" s="19"/>
      <c r="RP64" s="19"/>
      <c r="RQ64" s="19"/>
      <c r="RR64" s="19"/>
      <c r="RS64" s="19"/>
      <c r="RT64" s="19"/>
      <c r="RU64" s="19"/>
      <c r="RV64" s="19"/>
      <c r="RW64" s="19"/>
      <c r="RX64" s="19"/>
      <c r="RY64" s="19"/>
      <c r="RZ64" s="19"/>
      <c r="SA64" s="19"/>
      <c r="SB64" s="19"/>
      <c r="SC64" s="19"/>
      <c r="SD64" s="19"/>
      <c r="SE64" s="19"/>
      <c r="SF64" s="19"/>
      <c r="SG64" s="19"/>
      <c r="SH64" s="19"/>
      <c r="SI64" s="19"/>
      <c r="SJ64" s="19"/>
      <c r="SK64" s="19"/>
      <c r="SL64" s="19"/>
      <c r="SM64" s="19"/>
      <c r="SN64" s="19"/>
      <c r="SO64" s="19"/>
      <c r="SP64" s="19"/>
      <c r="SQ64" s="19"/>
      <c r="SR64" s="19"/>
      <c r="SS64" s="19"/>
      <c r="ST64" s="19"/>
      <c r="SU64" s="19"/>
      <c r="SV64" s="19"/>
      <c r="SW64" s="19"/>
      <c r="SX64" s="19"/>
      <c r="SY64" s="19"/>
      <c r="SZ64" s="19"/>
      <c r="TA64" s="19"/>
      <c r="TB64" s="19"/>
      <c r="TC64" s="19"/>
      <c r="TD64" s="19"/>
      <c r="TE64" s="19"/>
      <c r="TF64" s="19"/>
      <c r="TG64" s="19"/>
      <c r="TH64" s="19"/>
      <c r="TI64" s="19"/>
      <c r="TJ64" s="19"/>
      <c r="TK64" s="19"/>
      <c r="TL64" s="19"/>
      <c r="TM64" s="19"/>
      <c r="TN64" s="19"/>
      <c r="TO64" s="19"/>
      <c r="TP64" s="19"/>
      <c r="TQ64" s="19"/>
      <c r="TR64" s="19"/>
      <c r="TS64" s="19"/>
      <c r="TT64" s="19"/>
      <c r="TU64" s="19"/>
      <c r="TV64" s="19"/>
      <c r="TW64" s="19"/>
      <c r="TX64" s="19"/>
      <c r="TY64" s="19"/>
      <c r="TZ64" s="19"/>
      <c r="UA64" s="19"/>
      <c r="UB64" s="19"/>
      <c r="UC64" s="19"/>
      <c r="UD64" s="19"/>
      <c r="UE64" s="19"/>
      <c r="UF64" s="19"/>
      <c r="UG64" s="19"/>
      <c r="UH64" s="19"/>
      <c r="UI64" s="19"/>
      <c r="UJ64" s="19"/>
      <c r="UK64" s="19"/>
      <c r="UL64" s="19"/>
      <c r="UM64" s="19"/>
      <c r="UN64" s="19"/>
      <c r="UO64" s="19"/>
      <c r="UP64" s="19"/>
      <c r="UQ64" s="19"/>
      <c r="UR64" s="19"/>
      <c r="US64" s="19"/>
      <c r="UT64" s="19"/>
      <c r="UU64" s="19"/>
      <c r="UV64" s="19"/>
      <c r="UW64" s="19"/>
      <c r="UX64" s="19"/>
      <c r="UY64" s="19"/>
      <c r="UZ64" s="19"/>
      <c r="VA64" s="19"/>
      <c r="VB64" s="19"/>
      <c r="VC64" s="19"/>
      <c r="VD64" s="19"/>
      <c r="VE64" s="19"/>
      <c r="VF64" s="19"/>
      <c r="VG64" s="19"/>
      <c r="VH64" s="19"/>
      <c r="VI64" s="19"/>
      <c r="VJ64" s="19"/>
      <c r="VK64" s="19"/>
      <c r="VL64" s="19"/>
      <c r="VM64" s="19"/>
      <c r="VN64" s="19"/>
      <c r="VO64" s="19"/>
      <c r="VP64" s="19"/>
      <c r="VQ64" s="19"/>
      <c r="VR64" s="19"/>
      <c r="VS64" s="19"/>
      <c r="VT64" s="19"/>
      <c r="VU64" s="19"/>
      <c r="VV64" s="19"/>
      <c r="VW64" s="19"/>
      <c r="VX64" s="19"/>
      <c r="VY64" s="19"/>
      <c r="VZ64" s="19"/>
      <c r="WA64" s="19"/>
      <c r="WB64" s="19"/>
      <c r="WC64" s="19"/>
      <c r="WD64" s="19"/>
      <c r="WE64" s="19"/>
      <c r="WF64" s="19"/>
      <c r="WG64" s="19"/>
      <c r="WH64" s="19"/>
      <c r="WI64" s="19"/>
      <c r="WJ64" s="19"/>
      <c r="WK64" s="19"/>
      <c r="WL64" s="19"/>
      <c r="WM64" s="19"/>
      <c r="WN64" s="19"/>
      <c r="WO64" s="19"/>
      <c r="WP64" s="19"/>
      <c r="WQ64" s="19"/>
      <c r="WR64" s="19"/>
      <c r="WS64" s="19"/>
      <c r="WT64" s="19"/>
      <c r="WU64" s="19"/>
      <c r="WV64" s="19"/>
      <c r="WW64" s="19"/>
      <c r="WX64" s="19"/>
      <c r="WY64" s="19"/>
      <c r="WZ64" s="19"/>
      <c r="XA64" s="19"/>
      <c r="XB64" s="19"/>
      <c r="XC64" s="19"/>
      <c r="XD64" s="19"/>
      <c r="XE64" s="19"/>
      <c r="XF64" s="19"/>
      <c r="XG64" s="19"/>
      <c r="XH64" s="19"/>
      <c r="XI64" s="19"/>
      <c r="XJ64" s="19"/>
      <c r="XK64" s="19"/>
      <c r="XL64" s="19"/>
      <c r="XM64" s="19"/>
      <c r="XN64" s="19"/>
      <c r="XO64" s="19"/>
      <c r="XP64" s="19"/>
      <c r="XQ64" s="19"/>
      <c r="XR64" s="19"/>
      <c r="XS64" s="19"/>
      <c r="XT64" s="19"/>
      <c r="XU64" s="19"/>
      <c r="XV64" s="19"/>
      <c r="XW64" s="19"/>
      <c r="XX64" s="19"/>
      <c r="XY64" s="19"/>
      <c r="XZ64" s="19"/>
      <c r="YA64" s="19"/>
      <c r="YB64" s="19"/>
      <c r="YC64" s="19"/>
      <c r="YD64" s="19"/>
      <c r="YE64" s="19"/>
      <c r="YF64" s="19"/>
      <c r="YG64" s="19"/>
      <c r="YH64" s="19"/>
      <c r="YI64" s="19"/>
      <c r="YJ64" s="19"/>
      <c r="YK64" s="19"/>
      <c r="YL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  <c r="ALO64" s="19"/>
      <c r="ALP64" s="19"/>
      <c r="ALQ64" s="19"/>
      <c r="ALR64" s="19"/>
      <c r="ALS64" s="19"/>
      <c r="ALT64" s="19"/>
      <c r="ALU64" s="19"/>
      <c r="ALV64" s="19"/>
      <c r="ALW64" s="19"/>
      <c r="ALX64" s="19"/>
      <c r="ALY64" s="19"/>
      <c r="ALZ64" s="19"/>
      <c r="AMA64" s="19"/>
      <c r="AMB64" s="19"/>
      <c r="AMC64" s="19"/>
      <c r="AMD64" s="19"/>
    </row>
    <row r="65" spans="1:1018" s="18" customFormat="1" ht="126" x14ac:dyDescent="0.25">
      <c r="A65" s="13" t="s">
        <v>93</v>
      </c>
      <c r="B65" s="65" t="s">
        <v>212</v>
      </c>
      <c r="C65" s="82" t="s">
        <v>213</v>
      </c>
      <c r="D65" s="22" t="s">
        <v>33</v>
      </c>
      <c r="E65" s="22" t="s">
        <v>33</v>
      </c>
      <c r="F65" s="22" t="s">
        <v>33</v>
      </c>
      <c r="G65" s="32">
        <f t="shared" si="89"/>
        <v>0.48</v>
      </c>
      <c r="H65" s="32">
        <f t="shared" si="90"/>
        <v>0.48</v>
      </c>
      <c r="I65" s="22">
        <f t="shared" si="91"/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2">
        <v>0.48</v>
      </c>
      <c r="Q65" s="32">
        <v>0</v>
      </c>
      <c r="R65" s="32">
        <f t="shared" si="92"/>
        <v>0.48</v>
      </c>
      <c r="S65" s="32" t="s">
        <v>33</v>
      </c>
      <c r="T65" s="32">
        <f t="shared" si="93"/>
        <v>-0.48</v>
      </c>
      <c r="U65" s="32" t="s">
        <v>33</v>
      </c>
      <c r="V65" s="21" t="s">
        <v>33</v>
      </c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  <c r="KE65" s="19"/>
      <c r="KF65" s="19"/>
      <c r="KG65" s="19"/>
      <c r="KH65" s="19"/>
      <c r="KI65" s="19"/>
      <c r="KJ65" s="19"/>
      <c r="KK65" s="19"/>
      <c r="KL65" s="19"/>
      <c r="KM65" s="19"/>
      <c r="KN65" s="19"/>
      <c r="KO65" s="19"/>
      <c r="KP65" s="19"/>
      <c r="KQ65" s="19"/>
      <c r="KR65" s="19"/>
      <c r="KS65" s="19"/>
      <c r="KT65" s="19"/>
      <c r="KU65" s="19"/>
      <c r="KV65" s="19"/>
      <c r="KW65" s="19"/>
      <c r="KX65" s="19"/>
      <c r="KY65" s="19"/>
      <c r="KZ65" s="19"/>
      <c r="LA65" s="19"/>
      <c r="LB65" s="19"/>
      <c r="LC65" s="19"/>
      <c r="LD65" s="19"/>
      <c r="LE65" s="19"/>
      <c r="LF65" s="19"/>
      <c r="LG65" s="19"/>
      <c r="LH65" s="19"/>
      <c r="LI65" s="19"/>
      <c r="LJ65" s="19"/>
      <c r="LK65" s="19"/>
      <c r="LL65" s="19"/>
      <c r="LM65" s="19"/>
      <c r="LN65" s="19"/>
      <c r="LO65" s="19"/>
      <c r="LP65" s="19"/>
      <c r="LQ65" s="19"/>
      <c r="LR65" s="19"/>
      <c r="LS65" s="19"/>
      <c r="LT65" s="19"/>
      <c r="LU65" s="19"/>
      <c r="LV65" s="19"/>
      <c r="LW65" s="19"/>
      <c r="LX65" s="19"/>
      <c r="LY65" s="19"/>
      <c r="LZ65" s="19"/>
      <c r="MA65" s="19"/>
      <c r="MB65" s="19"/>
      <c r="MC65" s="19"/>
      <c r="MD65" s="19"/>
      <c r="ME65" s="19"/>
      <c r="MF65" s="19"/>
      <c r="MG65" s="19"/>
      <c r="MH65" s="19"/>
      <c r="MI65" s="19"/>
      <c r="MJ65" s="19"/>
      <c r="MK65" s="19"/>
      <c r="ML65" s="19"/>
      <c r="MM65" s="19"/>
      <c r="MN65" s="19"/>
      <c r="MO65" s="19"/>
      <c r="MP65" s="19"/>
      <c r="MQ65" s="19"/>
      <c r="MR65" s="19"/>
      <c r="MS65" s="19"/>
      <c r="MT65" s="19"/>
      <c r="MU65" s="19"/>
      <c r="MV65" s="19"/>
      <c r="MW65" s="19"/>
      <c r="MX65" s="19"/>
      <c r="MY65" s="19"/>
      <c r="MZ65" s="19"/>
      <c r="NA65" s="19"/>
      <c r="NB65" s="19"/>
      <c r="NC65" s="19"/>
      <c r="ND65" s="19"/>
      <c r="NE65" s="19"/>
      <c r="NF65" s="19"/>
      <c r="NG65" s="19"/>
      <c r="NH65" s="19"/>
      <c r="NI65" s="19"/>
      <c r="NJ65" s="19"/>
      <c r="NK65" s="19"/>
      <c r="NL65" s="19"/>
      <c r="NM65" s="19"/>
      <c r="NN65" s="19"/>
      <c r="NO65" s="19"/>
      <c r="NP65" s="19"/>
      <c r="NQ65" s="19"/>
      <c r="NR65" s="19"/>
      <c r="NS65" s="19"/>
      <c r="NT65" s="19"/>
      <c r="NU65" s="19"/>
      <c r="NV65" s="19"/>
      <c r="NW65" s="19"/>
      <c r="NX65" s="19"/>
      <c r="NY65" s="19"/>
      <c r="NZ65" s="19"/>
      <c r="OA65" s="19"/>
      <c r="OB65" s="19"/>
      <c r="OC65" s="19"/>
      <c r="OD65" s="19"/>
      <c r="OE65" s="19"/>
      <c r="OF65" s="19"/>
      <c r="OG65" s="19"/>
      <c r="OH65" s="19"/>
      <c r="OI65" s="19"/>
      <c r="OJ65" s="19"/>
      <c r="OK65" s="19"/>
      <c r="OL65" s="19"/>
      <c r="OM65" s="19"/>
      <c r="ON65" s="19"/>
      <c r="OO65" s="19"/>
      <c r="OP65" s="19"/>
      <c r="OQ65" s="19"/>
      <c r="OR65" s="19"/>
      <c r="OS65" s="19"/>
      <c r="OT65" s="19"/>
      <c r="OU65" s="19"/>
      <c r="OV65" s="19"/>
      <c r="OW65" s="19"/>
      <c r="OX65" s="19"/>
      <c r="OY65" s="19"/>
      <c r="OZ65" s="19"/>
      <c r="PA65" s="19"/>
      <c r="PB65" s="19"/>
      <c r="PC65" s="19"/>
      <c r="PD65" s="19"/>
      <c r="PE65" s="19"/>
      <c r="PF65" s="19"/>
      <c r="PG65" s="19"/>
      <c r="PH65" s="19"/>
      <c r="PI65" s="19"/>
      <c r="PJ65" s="19"/>
      <c r="PK65" s="19"/>
      <c r="PL65" s="19"/>
      <c r="PM65" s="19"/>
      <c r="PN65" s="19"/>
      <c r="PO65" s="19"/>
      <c r="PP65" s="19"/>
      <c r="PQ65" s="19"/>
      <c r="PR65" s="19"/>
      <c r="PS65" s="19"/>
      <c r="PT65" s="19"/>
      <c r="PU65" s="19"/>
      <c r="PV65" s="19"/>
      <c r="PW65" s="19"/>
      <c r="PX65" s="19"/>
      <c r="PY65" s="19"/>
      <c r="PZ65" s="19"/>
      <c r="QA65" s="19"/>
      <c r="QB65" s="19"/>
      <c r="QC65" s="19"/>
      <c r="QD65" s="19"/>
      <c r="QE65" s="19"/>
      <c r="QF65" s="19"/>
      <c r="QG65" s="19"/>
      <c r="QH65" s="19"/>
      <c r="QI65" s="19"/>
      <c r="QJ65" s="19"/>
      <c r="QK65" s="19"/>
      <c r="QL65" s="19"/>
      <c r="QM65" s="19"/>
      <c r="QN65" s="19"/>
      <c r="QO65" s="19"/>
      <c r="QP65" s="19"/>
      <c r="QQ65" s="19"/>
      <c r="QR65" s="19"/>
      <c r="QS65" s="19"/>
      <c r="QT65" s="19"/>
      <c r="QU65" s="19"/>
      <c r="QV65" s="19"/>
      <c r="QW65" s="19"/>
      <c r="QX65" s="19"/>
      <c r="QY65" s="19"/>
      <c r="QZ65" s="19"/>
      <c r="RA65" s="19"/>
      <c r="RB65" s="19"/>
      <c r="RC65" s="19"/>
      <c r="RD65" s="19"/>
      <c r="RE65" s="19"/>
      <c r="RF65" s="19"/>
      <c r="RG65" s="19"/>
      <c r="RH65" s="19"/>
      <c r="RI65" s="19"/>
      <c r="RJ65" s="19"/>
      <c r="RK65" s="19"/>
      <c r="RL65" s="19"/>
      <c r="RM65" s="19"/>
      <c r="RN65" s="19"/>
      <c r="RO65" s="19"/>
      <c r="RP65" s="19"/>
      <c r="RQ65" s="19"/>
      <c r="RR65" s="19"/>
      <c r="RS65" s="19"/>
      <c r="RT65" s="19"/>
      <c r="RU65" s="19"/>
      <c r="RV65" s="19"/>
      <c r="RW65" s="19"/>
      <c r="RX65" s="19"/>
      <c r="RY65" s="19"/>
      <c r="RZ65" s="19"/>
      <c r="SA65" s="19"/>
      <c r="SB65" s="19"/>
      <c r="SC65" s="19"/>
      <c r="SD65" s="19"/>
      <c r="SE65" s="19"/>
      <c r="SF65" s="19"/>
      <c r="SG65" s="19"/>
      <c r="SH65" s="19"/>
      <c r="SI65" s="19"/>
      <c r="SJ65" s="19"/>
      <c r="SK65" s="19"/>
      <c r="SL65" s="19"/>
      <c r="SM65" s="19"/>
      <c r="SN65" s="19"/>
      <c r="SO65" s="19"/>
      <c r="SP65" s="19"/>
      <c r="SQ65" s="19"/>
      <c r="SR65" s="19"/>
      <c r="SS65" s="19"/>
      <c r="ST65" s="19"/>
      <c r="SU65" s="19"/>
      <c r="SV65" s="19"/>
      <c r="SW65" s="19"/>
      <c r="SX65" s="19"/>
      <c r="SY65" s="19"/>
      <c r="SZ65" s="19"/>
      <c r="TA65" s="19"/>
      <c r="TB65" s="19"/>
      <c r="TC65" s="19"/>
      <c r="TD65" s="19"/>
      <c r="TE65" s="19"/>
      <c r="TF65" s="19"/>
      <c r="TG65" s="19"/>
      <c r="TH65" s="19"/>
      <c r="TI65" s="19"/>
      <c r="TJ65" s="19"/>
      <c r="TK65" s="19"/>
      <c r="TL65" s="19"/>
      <c r="TM65" s="19"/>
      <c r="TN65" s="19"/>
      <c r="TO65" s="19"/>
      <c r="TP65" s="19"/>
      <c r="TQ65" s="19"/>
      <c r="TR65" s="19"/>
      <c r="TS65" s="19"/>
      <c r="TT65" s="19"/>
      <c r="TU65" s="19"/>
      <c r="TV65" s="19"/>
      <c r="TW65" s="19"/>
      <c r="TX65" s="19"/>
      <c r="TY65" s="19"/>
      <c r="TZ65" s="19"/>
      <c r="UA65" s="19"/>
      <c r="UB65" s="19"/>
      <c r="UC65" s="19"/>
      <c r="UD65" s="19"/>
      <c r="UE65" s="19"/>
      <c r="UF65" s="19"/>
      <c r="UG65" s="19"/>
      <c r="UH65" s="19"/>
      <c r="UI65" s="19"/>
      <c r="UJ65" s="19"/>
      <c r="UK65" s="19"/>
      <c r="UL65" s="19"/>
      <c r="UM65" s="19"/>
      <c r="UN65" s="19"/>
      <c r="UO65" s="19"/>
      <c r="UP65" s="19"/>
      <c r="UQ65" s="19"/>
      <c r="UR65" s="19"/>
      <c r="US65" s="19"/>
      <c r="UT65" s="19"/>
      <c r="UU65" s="19"/>
      <c r="UV65" s="19"/>
      <c r="UW65" s="19"/>
      <c r="UX65" s="19"/>
      <c r="UY65" s="19"/>
      <c r="UZ65" s="19"/>
      <c r="VA65" s="19"/>
      <c r="VB65" s="19"/>
      <c r="VC65" s="19"/>
      <c r="VD65" s="19"/>
      <c r="VE65" s="19"/>
      <c r="VF65" s="19"/>
      <c r="VG65" s="19"/>
      <c r="VH65" s="19"/>
      <c r="VI65" s="19"/>
      <c r="VJ65" s="19"/>
      <c r="VK65" s="19"/>
      <c r="VL65" s="19"/>
      <c r="VM65" s="19"/>
      <c r="VN65" s="19"/>
      <c r="VO65" s="19"/>
      <c r="VP65" s="19"/>
      <c r="VQ65" s="19"/>
      <c r="VR65" s="19"/>
      <c r="VS65" s="19"/>
      <c r="VT65" s="19"/>
      <c r="VU65" s="19"/>
      <c r="VV65" s="19"/>
      <c r="VW65" s="19"/>
      <c r="VX65" s="19"/>
      <c r="VY65" s="19"/>
      <c r="VZ65" s="19"/>
      <c r="WA65" s="19"/>
      <c r="WB65" s="19"/>
      <c r="WC65" s="19"/>
      <c r="WD65" s="19"/>
      <c r="WE65" s="19"/>
      <c r="WF65" s="19"/>
      <c r="WG65" s="19"/>
      <c r="WH65" s="19"/>
      <c r="WI65" s="19"/>
      <c r="WJ65" s="19"/>
      <c r="WK65" s="19"/>
      <c r="WL65" s="19"/>
      <c r="WM65" s="19"/>
      <c r="WN65" s="19"/>
      <c r="WO65" s="19"/>
      <c r="WP65" s="19"/>
      <c r="WQ65" s="19"/>
      <c r="WR65" s="19"/>
      <c r="WS65" s="19"/>
      <c r="WT65" s="19"/>
      <c r="WU65" s="19"/>
      <c r="WV65" s="19"/>
      <c r="WW65" s="19"/>
      <c r="WX65" s="19"/>
      <c r="WY65" s="19"/>
      <c r="WZ65" s="19"/>
      <c r="XA65" s="19"/>
      <c r="XB65" s="19"/>
      <c r="XC65" s="19"/>
      <c r="XD65" s="19"/>
      <c r="XE65" s="19"/>
      <c r="XF65" s="19"/>
      <c r="XG65" s="19"/>
      <c r="XH65" s="19"/>
      <c r="XI65" s="19"/>
      <c r="XJ65" s="19"/>
      <c r="XK65" s="19"/>
      <c r="XL65" s="19"/>
      <c r="XM65" s="19"/>
      <c r="XN65" s="19"/>
      <c r="XO65" s="19"/>
      <c r="XP65" s="19"/>
      <c r="XQ65" s="19"/>
      <c r="XR65" s="19"/>
      <c r="XS65" s="19"/>
      <c r="XT65" s="19"/>
      <c r="XU65" s="19"/>
      <c r="XV65" s="19"/>
      <c r="XW65" s="19"/>
      <c r="XX65" s="19"/>
      <c r="XY65" s="19"/>
      <c r="XZ65" s="19"/>
      <c r="YA65" s="19"/>
      <c r="YB65" s="19"/>
      <c r="YC65" s="19"/>
      <c r="YD65" s="19"/>
      <c r="YE65" s="19"/>
      <c r="YF65" s="19"/>
      <c r="YG65" s="19"/>
      <c r="YH65" s="19"/>
      <c r="YI65" s="19"/>
      <c r="YJ65" s="19"/>
      <c r="YK65" s="19"/>
      <c r="YL65" s="19"/>
      <c r="YM65" s="19"/>
      <c r="YN65" s="19"/>
      <c r="YO65" s="19"/>
      <c r="YP65" s="19"/>
      <c r="YQ65" s="19"/>
      <c r="YR65" s="19"/>
      <c r="YS65" s="19"/>
      <c r="YT65" s="19"/>
      <c r="YU65" s="19"/>
      <c r="YV65" s="19"/>
      <c r="YW65" s="19"/>
      <c r="YX65" s="19"/>
      <c r="YY65" s="19"/>
      <c r="YZ65" s="19"/>
      <c r="ZA65" s="19"/>
      <c r="ZB65" s="19"/>
      <c r="ZC65" s="19"/>
      <c r="ZD65" s="19"/>
      <c r="ZE65" s="19"/>
      <c r="ZF65" s="19"/>
      <c r="ZG65" s="19"/>
      <c r="ZH65" s="19"/>
      <c r="ZI65" s="19"/>
      <c r="ZJ65" s="19"/>
      <c r="ZK65" s="19"/>
      <c r="ZL65" s="19"/>
      <c r="ZM65" s="19"/>
      <c r="ZN65" s="19"/>
      <c r="ZO65" s="19"/>
      <c r="ZP65" s="19"/>
      <c r="ZQ65" s="19"/>
      <c r="ZR65" s="19"/>
      <c r="ZS65" s="19"/>
      <c r="ZT65" s="19"/>
      <c r="ZU65" s="19"/>
      <c r="ZV65" s="19"/>
      <c r="ZW65" s="19"/>
      <c r="ZX65" s="19"/>
      <c r="ZY65" s="19"/>
      <c r="ZZ65" s="19"/>
      <c r="AAA65" s="19"/>
      <c r="AAB65" s="19"/>
      <c r="AAC65" s="19"/>
      <c r="AAD65" s="19"/>
      <c r="AAE65" s="19"/>
      <c r="AAF65" s="19"/>
      <c r="AAG65" s="19"/>
      <c r="AAH65" s="19"/>
      <c r="AAI65" s="19"/>
      <c r="AAJ65" s="19"/>
      <c r="AAK65" s="19"/>
      <c r="AAL65" s="19"/>
      <c r="AAM65" s="19"/>
      <c r="AAN65" s="19"/>
      <c r="AAO65" s="19"/>
      <c r="AAP65" s="19"/>
      <c r="AAQ65" s="19"/>
      <c r="AAR65" s="19"/>
      <c r="AAS65" s="19"/>
      <c r="AAT65" s="19"/>
      <c r="AAU65" s="19"/>
      <c r="AAV65" s="19"/>
      <c r="AAW65" s="19"/>
      <c r="AAX65" s="19"/>
      <c r="AAY65" s="19"/>
      <c r="AAZ65" s="19"/>
      <c r="ABA65" s="19"/>
      <c r="ABB65" s="19"/>
      <c r="ABC65" s="19"/>
      <c r="ABD65" s="19"/>
      <c r="ABE65" s="19"/>
      <c r="ABF65" s="19"/>
      <c r="ABG65" s="19"/>
      <c r="ABH65" s="19"/>
      <c r="ABI65" s="19"/>
      <c r="ABJ65" s="19"/>
      <c r="ABK65" s="19"/>
      <c r="ABL65" s="19"/>
      <c r="ABM65" s="19"/>
      <c r="ABN65" s="19"/>
      <c r="ABO65" s="19"/>
      <c r="ABP65" s="19"/>
      <c r="ABQ65" s="19"/>
      <c r="ABR65" s="19"/>
      <c r="ABS65" s="19"/>
      <c r="ABT65" s="19"/>
      <c r="ABU65" s="19"/>
      <c r="ABV65" s="19"/>
      <c r="ABW65" s="19"/>
      <c r="ABX65" s="19"/>
      <c r="ABY65" s="19"/>
      <c r="ABZ65" s="19"/>
      <c r="ACA65" s="19"/>
      <c r="ACB65" s="19"/>
      <c r="ACC65" s="19"/>
      <c r="ACD65" s="19"/>
      <c r="ACE65" s="19"/>
      <c r="ACF65" s="19"/>
      <c r="ACG65" s="19"/>
      <c r="ACH65" s="19"/>
      <c r="ACI65" s="19"/>
      <c r="ACJ65" s="19"/>
      <c r="ACK65" s="19"/>
      <c r="ACL65" s="19"/>
      <c r="ACM65" s="19"/>
      <c r="ACN65" s="19"/>
      <c r="ACO65" s="19"/>
      <c r="ACP65" s="19"/>
      <c r="ACQ65" s="19"/>
      <c r="ACR65" s="19"/>
      <c r="ACS65" s="19"/>
      <c r="ACT65" s="19"/>
      <c r="ACU65" s="19"/>
      <c r="ACV65" s="19"/>
      <c r="ACW65" s="19"/>
      <c r="ACX65" s="19"/>
      <c r="ACY65" s="19"/>
      <c r="ACZ65" s="19"/>
      <c r="ADA65" s="19"/>
      <c r="ADB65" s="19"/>
      <c r="ADC65" s="19"/>
      <c r="ADD65" s="19"/>
      <c r="ADE65" s="19"/>
      <c r="ADF65" s="19"/>
      <c r="ADG65" s="19"/>
      <c r="ADH65" s="19"/>
      <c r="ADI65" s="19"/>
      <c r="ADJ65" s="19"/>
      <c r="ADK65" s="19"/>
      <c r="ADL65" s="19"/>
      <c r="ADM65" s="19"/>
      <c r="ADN65" s="19"/>
      <c r="ADO65" s="19"/>
      <c r="ADP65" s="19"/>
      <c r="ADQ65" s="19"/>
      <c r="ADR65" s="19"/>
      <c r="ADS65" s="19"/>
      <c r="ADT65" s="19"/>
      <c r="ADU65" s="19"/>
      <c r="ADV65" s="19"/>
      <c r="ADW65" s="19"/>
      <c r="ADX65" s="19"/>
      <c r="ADY65" s="19"/>
      <c r="ADZ65" s="19"/>
      <c r="AEA65" s="19"/>
      <c r="AEB65" s="19"/>
      <c r="AEC65" s="19"/>
      <c r="AED65" s="19"/>
      <c r="AEE65" s="19"/>
      <c r="AEF65" s="19"/>
      <c r="AEG65" s="19"/>
      <c r="AEH65" s="19"/>
      <c r="AEI65" s="19"/>
      <c r="AEJ65" s="19"/>
      <c r="AEK65" s="19"/>
      <c r="AEL65" s="19"/>
      <c r="AEM65" s="19"/>
      <c r="AEN65" s="19"/>
      <c r="AEO65" s="19"/>
      <c r="AEP65" s="19"/>
      <c r="AEQ65" s="19"/>
      <c r="AER65" s="19"/>
      <c r="AES65" s="19"/>
      <c r="AET65" s="19"/>
      <c r="AEU65" s="19"/>
      <c r="AEV65" s="19"/>
      <c r="AEW65" s="19"/>
      <c r="AEX65" s="19"/>
      <c r="AEY65" s="19"/>
      <c r="AEZ65" s="19"/>
      <c r="AFA65" s="19"/>
      <c r="AFB65" s="19"/>
      <c r="AFC65" s="19"/>
      <c r="AFD65" s="19"/>
      <c r="AFE65" s="19"/>
      <c r="AFF65" s="19"/>
      <c r="AFG65" s="19"/>
      <c r="AFH65" s="19"/>
      <c r="AFI65" s="19"/>
      <c r="AFJ65" s="19"/>
      <c r="AFK65" s="19"/>
      <c r="AFL65" s="19"/>
      <c r="AFM65" s="19"/>
      <c r="AFN65" s="19"/>
      <c r="AFO65" s="19"/>
      <c r="AFP65" s="19"/>
      <c r="AFQ65" s="19"/>
      <c r="AFR65" s="19"/>
      <c r="AFS65" s="19"/>
      <c r="AFT65" s="19"/>
      <c r="AFU65" s="19"/>
      <c r="AFV65" s="19"/>
      <c r="AFW65" s="19"/>
      <c r="AFX65" s="19"/>
      <c r="AFY65" s="19"/>
      <c r="AFZ65" s="19"/>
      <c r="AGA65" s="19"/>
      <c r="AGB65" s="19"/>
      <c r="AGC65" s="19"/>
      <c r="AGD65" s="19"/>
      <c r="AGE65" s="19"/>
      <c r="AGF65" s="19"/>
      <c r="AGG65" s="19"/>
      <c r="AGH65" s="19"/>
      <c r="AGI65" s="19"/>
      <c r="AGJ65" s="19"/>
      <c r="AGK65" s="19"/>
      <c r="AGL65" s="19"/>
      <c r="AGM65" s="19"/>
      <c r="AGN65" s="19"/>
      <c r="AGO65" s="19"/>
      <c r="AGP65" s="19"/>
      <c r="AGQ65" s="19"/>
      <c r="AGR65" s="19"/>
      <c r="AGS65" s="19"/>
      <c r="AGT65" s="19"/>
      <c r="AGU65" s="19"/>
      <c r="AGV65" s="19"/>
      <c r="AGW65" s="19"/>
      <c r="AGX65" s="19"/>
      <c r="AGY65" s="19"/>
      <c r="AGZ65" s="19"/>
      <c r="AHA65" s="19"/>
      <c r="AHB65" s="19"/>
      <c r="AHC65" s="19"/>
      <c r="AHD65" s="19"/>
      <c r="AHE65" s="19"/>
      <c r="AHF65" s="19"/>
      <c r="AHG65" s="19"/>
      <c r="AHH65" s="19"/>
      <c r="AHI65" s="19"/>
      <c r="AHJ65" s="19"/>
      <c r="AHK65" s="19"/>
      <c r="AHL65" s="19"/>
      <c r="AHM65" s="19"/>
      <c r="AHN65" s="19"/>
      <c r="AHO65" s="19"/>
      <c r="AHP65" s="19"/>
      <c r="AHQ65" s="19"/>
      <c r="AHR65" s="19"/>
      <c r="AHS65" s="19"/>
      <c r="AHT65" s="19"/>
      <c r="AHU65" s="19"/>
      <c r="AHV65" s="19"/>
      <c r="AHW65" s="19"/>
      <c r="AHX65" s="19"/>
      <c r="AHY65" s="19"/>
      <c r="AHZ65" s="19"/>
      <c r="AIA65" s="19"/>
      <c r="AIB65" s="19"/>
      <c r="AIC65" s="19"/>
      <c r="AID65" s="19"/>
      <c r="AIE65" s="19"/>
      <c r="AIF65" s="19"/>
      <c r="AIG65" s="19"/>
      <c r="AIH65" s="19"/>
      <c r="AII65" s="19"/>
      <c r="AIJ65" s="19"/>
      <c r="AIK65" s="19"/>
      <c r="AIL65" s="19"/>
      <c r="AIM65" s="19"/>
      <c r="AIN65" s="19"/>
      <c r="AIO65" s="19"/>
      <c r="AIP65" s="19"/>
      <c r="AIQ65" s="19"/>
      <c r="AIR65" s="19"/>
      <c r="AIS65" s="19"/>
      <c r="AIT65" s="19"/>
      <c r="AIU65" s="19"/>
      <c r="AIV65" s="19"/>
      <c r="AIW65" s="19"/>
      <c r="AIX65" s="19"/>
      <c r="AIY65" s="19"/>
      <c r="AIZ65" s="19"/>
      <c r="AJA65" s="19"/>
      <c r="AJB65" s="19"/>
      <c r="AJC65" s="19"/>
      <c r="AJD65" s="19"/>
      <c r="AJE65" s="19"/>
      <c r="AJF65" s="19"/>
      <c r="AJG65" s="19"/>
      <c r="AJH65" s="19"/>
      <c r="AJI65" s="19"/>
      <c r="AJJ65" s="19"/>
      <c r="AJK65" s="19"/>
      <c r="AJL65" s="19"/>
      <c r="AJM65" s="19"/>
      <c r="AJN65" s="19"/>
      <c r="AJO65" s="19"/>
      <c r="AJP65" s="19"/>
      <c r="AJQ65" s="19"/>
      <c r="AJR65" s="19"/>
      <c r="AJS65" s="19"/>
      <c r="AJT65" s="19"/>
      <c r="AJU65" s="19"/>
      <c r="AJV65" s="19"/>
      <c r="AJW65" s="19"/>
      <c r="AJX65" s="19"/>
      <c r="AJY65" s="19"/>
      <c r="AJZ65" s="19"/>
      <c r="AKA65" s="19"/>
      <c r="AKB65" s="19"/>
      <c r="AKC65" s="19"/>
      <c r="AKD65" s="19"/>
      <c r="AKE65" s="19"/>
      <c r="AKF65" s="19"/>
      <c r="AKG65" s="19"/>
      <c r="AKH65" s="19"/>
      <c r="AKI65" s="19"/>
      <c r="AKJ65" s="19"/>
      <c r="AKK65" s="19"/>
      <c r="AKL65" s="19"/>
      <c r="AKM65" s="19"/>
      <c r="AKN65" s="19"/>
      <c r="AKO65" s="19"/>
      <c r="AKP65" s="19"/>
      <c r="AKQ65" s="19"/>
      <c r="AKR65" s="19"/>
      <c r="AKS65" s="19"/>
      <c r="AKT65" s="19"/>
      <c r="AKU65" s="19"/>
      <c r="AKV65" s="19"/>
      <c r="AKW65" s="19"/>
      <c r="AKX65" s="19"/>
      <c r="AKY65" s="19"/>
      <c r="AKZ65" s="19"/>
      <c r="ALA65" s="19"/>
      <c r="ALB65" s="19"/>
      <c r="ALC65" s="19"/>
      <c r="ALD65" s="19"/>
      <c r="ALE65" s="19"/>
      <c r="ALF65" s="19"/>
      <c r="ALG65" s="19"/>
      <c r="ALH65" s="19"/>
      <c r="ALI65" s="19"/>
      <c r="ALJ65" s="19"/>
      <c r="ALK65" s="19"/>
      <c r="ALL65" s="19"/>
      <c r="ALM65" s="19"/>
      <c r="ALN65" s="19"/>
      <c r="ALO65" s="19"/>
      <c r="ALP65" s="19"/>
      <c r="ALQ65" s="19"/>
      <c r="ALR65" s="19"/>
      <c r="ALS65" s="19"/>
      <c r="ALT65" s="19"/>
      <c r="ALU65" s="19"/>
      <c r="ALV65" s="19"/>
      <c r="ALW65" s="19"/>
      <c r="ALX65" s="19"/>
      <c r="ALY65" s="19"/>
      <c r="ALZ65" s="19"/>
      <c r="AMA65" s="19"/>
      <c r="AMB65" s="19"/>
      <c r="AMC65" s="19"/>
      <c r="AMD65" s="19"/>
    </row>
    <row r="66" spans="1:1018" s="18" customFormat="1" ht="15.75" x14ac:dyDescent="0.25">
      <c r="A66" s="23" t="s">
        <v>94</v>
      </c>
      <c r="B66" s="24" t="s">
        <v>88</v>
      </c>
      <c r="C66" s="25" t="s">
        <v>32</v>
      </c>
      <c r="D66" s="34" t="s">
        <v>33</v>
      </c>
      <c r="E66" s="34" t="s">
        <v>33</v>
      </c>
      <c r="F66" s="34" t="s">
        <v>33</v>
      </c>
      <c r="G66" s="29">
        <f t="shared" si="81"/>
        <v>0</v>
      </c>
      <c r="H66" s="29">
        <f t="shared" si="82"/>
        <v>0</v>
      </c>
      <c r="I66" s="34">
        <f t="shared" si="83"/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f t="shared" si="87"/>
        <v>0</v>
      </c>
      <c r="S66" s="29" t="s">
        <v>33</v>
      </c>
      <c r="T66" s="29">
        <f t="shared" si="88"/>
        <v>0</v>
      </c>
      <c r="U66" s="29" t="s">
        <v>33</v>
      </c>
      <c r="V66" s="36" t="s">
        <v>33</v>
      </c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  <c r="IQ66" s="19"/>
      <c r="IR66" s="19"/>
      <c r="IS66" s="19"/>
      <c r="IT66" s="19"/>
      <c r="IU66" s="19"/>
      <c r="IV66" s="19"/>
      <c r="IW66" s="19"/>
      <c r="IX66" s="19"/>
      <c r="IY66" s="19"/>
      <c r="IZ66" s="19"/>
      <c r="JA66" s="19"/>
      <c r="JB66" s="19"/>
      <c r="JC66" s="19"/>
      <c r="JD66" s="19"/>
      <c r="JE66" s="19"/>
      <c r="JF66" s="19"/>
      <c r="JG66" s="19"/>
      <c r="JH66" s="19"/>
      <c r="JI66" s="19"/>
      <c r="JJ66" s="19"/>
      <c r="JK66" s="19"/>
      <c r="JL66" s="19"/>
      <c r="JM66" s="19"/>
      <c r="JN66" s="19"/>
      <c r="JO66" s="19"/>
      <c r="JP66" s="19"/>
      <c r="JQ66" s="19"/>
      <c r="JR66" s="19"/>
      <c r="JS66" s="19"/>
      <c r="JT66" s="19"/>
      <c r="JU66" s="19"/>
      <c r="JV66" s="19"/>
      <c r="JW66" s="19"/>
      <c r="JX66" s="19"/>
      <c r="JY66" s="19"/>
      <c r="JZ66" s="19"/>
      <c r="KA66" s="19"/>
      <c r="KB66" s="19"/>
      <c r="KC66" s="19"/>
      <c r="KD66" s="19"/>
      <c r="KE66" s="19"/>
      <c r="KF66" s="19"/>
      <c r="KG66" s="19"/>
      <c r="KH66" s="19"/>
      <c r="KI66" s="19"/>
      <c r="KJ66" s="19"/>
      <c r="KK66" s="19"/>
      <c r="KL66" s="19"/>
      <c r="KM66" s="19"/>
      <c r="KN66" s="19"/>
      <c r="KO66" s="19"/>
      <c r="KP66" s="19"/>
      <c r="KQ66" s="19"/>
      <c r="KR66" s="19"/>
      <c r="KS66" s="19"/>
      <c r="KT66" s="19"/>
      <c r="KU66" s="19"/>
      <c r="KV66" s="19"/>
      <c r="KW66" s="19"/>
      <c r="KX66" s="19"/>
      <c r="KY66" s="19"/>
      <c r="KZ66" s="19"/>
      <c r="LA66" s="19"/>
      <c r="LB66" s="19"/>
      <c r="LC66" s="19"/>
      <c r="LD66" s="19"/>
      <c r="LE66" s="19"/>
      <c r="LF66" s="19"/>
      <c r="LG66" s="19"/>
      <c r="LH66" s="19"/>
      <c r="LI66" s="19"/>
      <c r="LJ66" s="19"/>
      <c r="LK66" s="19"/>
      <c r="LL66" s="19"/>
      <c r="LM66" s="19"/>
      <c r="LN66" s="19"/>
      <c r="LO66" s="19"/>
      <c r="LP66" s="19"/>
      <c r="LQ66" s="19"/>
      <c r="LR66" s="19"/>
      <c r="LS66" s="19"/>
      <c r="LT66" s="19"/>
      <c r="LU66" s="19"/>
      <c r="LV66" s="19"/>
      <c r="LW66" s="19"/>
      <c r="LX66" s="19"/>
      <c r="LY66" s="19"/>
      <c r="LZ66" s="19"/>
      <c r="MA66" s="19"/>
      <c r="MB66" s="19"/>
      <c r="MC66" s="19"/>
      <c r="MD66" s="19"/>
      <c r="ME66" s="19"/>
      <c r="MF66" s="19"/>
      <c r="MG66" s="19"/>
      <c r="MH66" s="19"/>
      <c r="MI66" s="19"/>
      <c r="MJ66" s="19"/>
      <c r="MK66" s="19"/>
      <c r="ML66" s="19"/>
      <c r="MM66" s="19"/>
      <c r="MN66" s="19"/>
      <c r="MO66" s="19"/>
      <c r="MP66" s="19"/>
      <c r="MQ66" s="19"/>
      <c r="MR66" s="19"/>
      <c r="MS66" s="19"/>
      <c r="MT66" s="19"/>
      <c r="MU66" s="19"/>
      <c r="MV66" s="19"/>
      <c r="MW66" s="19"/>
      <c r="MX66" s="19"/>
      <c r="MY66" s="19"/>
      <c r="MZ66" s="19"/>
      <c r="NA66" s="19"/>
      <c r="NB66" s="19"/>
      <c r="NC66" s="19"/>
      <c r="ND66" s="19"/>
      <c r="NE66" s="19"/>
      <c r="NF66" s="19"/>
      <c r="NG66" s="19"/>
      <c r="NH66" s="19"/>
      <c r="NI66" s="19"/>
      <c r="NJ66" s="19"/>
      <c r="NK66" s="19"/>
      <c r="NL66" s="19"/>
      <c r="NM66" s="19"/>
      <c r="NN66" s="19"/>
      <c r="NO66" s="19"/>
      <c r="NP66" s="19"/>
      <c r="NQ66" s="19"/>
      <c r="NR66" s="19"/>
      <c r="NS66" s="19"/>
      <c r="NT66" s="19"/>
      <c r="NU66" s="19"/>
      <c r="NV66" s="19"/>
      <c r="NW66" s="19"/>
      <c r="NX66" s="19"/>
      <c r="NY66" s="19"/>
      <c r="NZ66" s="19"/>
      <c r="OA66" s="19"/>
      <c r="OB66" s="19"/>
      <c r="OC66" s="19"/>
      <c r="OD66" s="19"/>
      <c r="OE66" s="19"/>
      <c r="OF66" s="19"/>
      <c r="OG66" s="19"/>
      <c r="OH66" s="19"/>
      <c r="OI66" s="19"/>
      <c r="OJ66" s="19"/>
      <c r="OK66" s="19"/>
      <c r="OL66" s="19"/>
      <c r="OM66" s="19"/>
      <c r="ON66" s="19"/>
      <c r="OO66" s="19"/>
      <c r="OP66" s="19"/>
      <c r="OQ66" s="19"/>
      <c r="OR66" s="19"/>
      <c r="OS66" s="19"/>
      <c r="OT66" s="19"/>
      <c r="OU66" s="19"/>
      <c r="OV66" s="19"/>
      <c r="OW66" s="19"/>
      <c r="OX66" s="19"/>
      <c r="OY66" s="19"/>
      <c r="OZ66" s="19"/>
      <c r="PA66" s="19"/>
      <c r="PB66" s="19"/>
      <c r="PC66" s="19"/>
      <c r="PD66" s="19"/>
      <c r="PE66" s="19"/>
      <c r="PF66" s="19"/>
      <c r="PG66" s="19"/>
      <c r="PH66" s="19"/>
      <c r="PI66" s="19"/>
      <c r="PJ66" s="19"/>
      <c r="PK66" s="19"/>
      <c r="PL66" s="19"/>
      <c r="PM66" s="19"/>
      <c r="PN66" s="19"/>
      <c r="PO66" s="19"/>
      <c r="PP66" s="19"/>
      <c r="PQ66" s="19"/>
      <c r="PR66" s="19"/>
      <c r="PS66" s="19"/>
      <c r="PT66" s="19"/>
      <c r="PU66" s="19"/>
      <c r="PV66" s="19"/>
      <c r="PW66" s="19"/>
      <c r="PX66" s="19"/>
      <c r="PY66" s="19"/>
      <c r="PZ66" s="19"/>
      <c r="QA66" s="19"/>
      <c r="QB66" s="19"/>
      <c r="QC66" s="19"/>
      <c r="QD66" s="19"/>
      <c r="QE66" s="19"/>
      <c r="QF66" s="19"/>
      <c r="QG66" s="19"/>
      <c r="QH66" s="19"/>
      <c r="QI66" s="19"/>
      <c r="QJ66" s="19"/>
      <c r="QK66" s="19"/>
      <c r="QL66" s="19"/>
      <c r="QM66" s="19"/>
      <c r="QN66" s="19"/>
      <c r="QO66" s="19"/>
      <c r="QP66" s="19"/>
      <c r="QQ66" s="19"/>
      <c r="QR66" s="19"/>
      <c r="QS66" s="19"/>
      <c r="QT66" s="19"/>
      <c r="QU66" s="19"/>
      <c r="QV66" s="19"/>
      <c r="QW66" s="19"/>
      <c r="QX66" s="19"/>
      <c r="QY66" s="19"/>
      <c r="QZ66" s="19"/>
      <c r="RA66" s="19"/>
      <c r="RB66" s="19"/>
      <c r="RC66" s="19"/>
      <c r="RD66" s="19"/>
      <c r="RE66" s="19"/>
      <c r="RF66" s="19"/>
      <c r="RG66" s="19"/>
      <c r="RH66" s="19"/>
      <c r="RI66" s="19"/>
      <c r="RJ66" s="19"/>
      <c r="RK66" s="19"/>
      <c r="RL66" s="19"/>
      <c r="RM66" s="19"/>
      <c r="RN66" s="19"/>
      <c r="RO66" s="19"/>
      <c r="RP66" s="19"/>
      <c r="RQ66" s="19"/>
      <c r="RR66" s="19"/>
      <c r="RS66" s="19"/>
      <c r="RT66" s="19"/>
      <c r="RU66" s="19"/>
      <c r="RV66" s="19"/>
      <c r="RW66" s="19"/>
      <c r="RX66" s="19"/>
      <c r="RY66" s="19"/>
      <c r="RZ66" s="19"/>
      <c r="SA66" s="19"/>
      <c r="SB66" s="19"/>
      <c r="SC66" s="19"/>
      <c r="SD66" s="19"/>
      <c r="SE66" s="19"/>
      <c r="SF66" s="19"/>
      <c r="SG66" s="19"/>
      <c r="SH66" s="19"/>
      <c r="SI66" s="19"/>
      <c r="SJ66" s="19"/>
      <c r="SK66" s="19"/>
      <c r="SL66" s="19"/>
      <c r="SM66" s="19"/>
      <c r="SN66" s="19"/>
      <c r="SO66" s="19"/>
      <c r="SP66" s="19"/>
      <c r="SQ66" s="19"/>
      <c r="SR66" s="19"/>
      <c r="SS66" s="19"/>
      <c r="ST66" s="19"/>
      <c r="SU66" s="19"/>
      <c r="SV66" s="19"/>
      <c r="SW66" s="19"/>
      <c r="SX66" s="19"/>
      <c r="SY66" s="19"/>
      <c r="SZ66" s="19"/>
      <c r="TA66" s="19"/>
      <c r="TB66" s="19"/>
      <c r="TC66" s="19"/>
      <c r="TD66" s="19"/>
      <c r="TE66" s="19"/>
      <c r="TF66" s="19"/>
      <c r="TG66" s="19"/>
      <c r="TH66" s="19"/>
      <c r="TI66" s="19"/>
      <c r="TJ66" s="19"/>
      <c r="TK66" s="19"/>
      <c r="TL66" s="19"/>
      <c r="TM66" s="19"/>
      <c r="TN66" s="19"/>
      <c r="TO66" s="19"/>
      <c r="TP66" s="19"/>
      <c r="TQ66" s="19"/>
      <c r="TR66" s="19"/>
      <c r="TS66" s="19"/>
      <c r="TT66" s="19"/>
      <c r="TU66" s="19"/>
      <c r="TV66" s="19"/>
      <c r="TW66" s="19"/>
      <c r="TX66" s="19"/>
      <c r="TY66" s="19"/>
      <c r="TZ66" s="19"/>
      <c r="UA66" s="19"/>
      <c r="UB66" s="19"/>
      <c r="UC66" s="19"/>
      <c r="UD66" s="19"/>
      <c r="UE66" s="19"/>
      <c r="UF66" s="19"/>
      <c r="UG66" s="19"/>
      <c r="UH66" s="19"/>
      <c r="UI66" s="19"/>
      <c r="UJ66" s="19"/>
      <c r="UK66" s="19"/>
      <c r="UL66" s="19"/>
      <c r="UM66" s="19"/>
      <c r="UN66" s="19"/>
      <c r="UO66" s="19"/>
      <c r="UP66" s="19"/>
      <c r="UQ66" s="19"/>
      <c r="UR66" s="19"/>
      <c r="US66" s="19"/>
      <c r="UT66" s="19"/>
      <c r="UU66" s="19"/>
      <c r="UV66" s="19"/>
      <c r="UW66" s="19"/>
      <c r="UX66" s="19"/>
      <c r="UY66" s="19"/>
      <c r="UZ66" s="19"/>
      <c r="VA66" s="19"/>
      <c r="VB66" s="19"/>
      <c r="VC66" s="19"/>
      <c r="VD66" s="19"/>
      <c r="VE66" s="19"/>
      <c r="VF66" s="19"/>
      <c r="VG66" s="19"/>
      <c r="VH66" s="19"/>
      <c r="VI66" s="19"/>
      <c r="VJ66" s="19"/>
      <c r="VK66" s="19"/>
      <c r="VL66" s="19"/>
      <c r="VM66" s="19"/>
      <c r="VN66" s="19"/>
      <c r="VO66" s="19"/>
      <c r="VP66" s="19"/>
      <c r="VQ66" s="19"/>
      <c r="VR66" s="19"/>
      <c r="VS66" s="19"/>
      <c r="VT66" s="19"/>
      <c r="VU66" s="19"/>
      <c r="VV66" s="19"/>
      <c r="VW66" s="19"/>
      <c r="VX66" s="19"/>
      <c r="VY66" s="19"/>
      <c r="VZ66" s="19"/>
      <c r="WA66" s="19"/>
      <c r="WB66" s="19"/>
      <c r="WC66" s="19"/>
      <c r="WD66" s="19"/>
      <c r="WE66" s="19"/>
      <c r="WF66" s="19"/>
      <c r="WG66" s="19"/>
      <c r="WH66" s="19"/>
      <c r="WI66" s="19"/>
      <c r="WJ66" s="19"/>
      <c r="WK66" s="19"/>
      <c r="WL66" s="19"/>
      <c r="WM66" s="19"/>
      <c r="WN66" s="19"/>
      <c r="WO66" s="19"/>
      <c r="WP66" s="19"/>
      <c r="WQ66" s="19"/>
      <c r="WR66" s="19"/>
      <c r="WS66" s="19"/>
      <c r="WT66" s="19"/>
      <c r="WU66" s="19"/>
      <c r="WV66" s="19"/>
      <c r="WW66" s="19"/>
      <c r="WX66" s="19"/>
      <c r="WY66" s="19"/>
      <c r="WZ66" s="19"/>
      <c r="XA66" s="19"/>
      <c r="XB66" s="19"/>
      <c r="XC66" s="19"/>
      <c r="XD66" s="19"/>
      <c r="XE66" s="19"/>
      <c r="XF66" s="19"/>
      <c r="XG66" s="19"/>
      <c r="XH66" s="19"/>
      <c r="XI66" s="19"/>
      <c r="XJ66" s="19"/>
      <c r="XK66" s="19"/>
      <c r="XL66" s="19"/>
      <c r="XM66" s="19"/>
      <c r="XN66" s="19"/>
      <c r="XO66" s="19"/>
      <c r="XP66" s="19"/>
      <c r="XQ66" s="19"/>
      <c r="XR66" s="19"/>
      <c r="XS66" s="19"/>
      <c r="XT66" s="19"/>
      <c r="XU66" s="19"/>
      <c r="XV66" s="19"/>
      <c r="XW66" s="19"/>
      <c r="XX66" s="19"/>
      <c r="XY66" s="19"/>
      <c r="XZ66" s="19"/>
      <c r="YA66" s="19"/>
      <c r="YB66" s="19"/>
      <c r="YC66" s="19"/>
      <c r="YD66" s="19"/>
      <c r="YE66" s="19"/>
      <c r="YF66" s="19"/>
      <c r="YG66" s="19"/>
      <c r="YH66" s="19"/>
      <c r="YI66" s="19"/>
      <c r="YJ66" s="19"/>
      <c r="YK66" s="19"/>
      <c r="YL66" s="19"/>
      <c r="YM66" s="19"/>
      <c r="YN66" s="19"/>
      <c r="YO66" s="19"/>
      <c r="YP66" s="19"/>
      <c r="YQ66" s="19"/>
      <c r="YR66" s="19"/>
      <c r="YS66" s="19"/>
      <c r="YT66" s="19"/>
      <c r="YU66" s="19"/>
      <c r="YV66" s="19"/>
      <c r="YW66" s="19"/>
      <c r="YX66" s="19"/>
      <c r="YY66" s="19"/>
      <c r="YZ66" s="19"/>
      <c r="ZA66" s="19"/>
      <c r="ZB66" s="19"/>
      <c r="ZC66" s="19"/>
      <c r="ZD66" s="19"/>
      <c r="ZE66" s="19"/>
      <c r="ZF66" s="19"/>
      <c r="ZG66" s="19"/>
      <c r="ZH66" s="19"/>
      <c r="ZI66" s="19"/>
      <c r="ZJ66" s="19"/>
      <c r="ZK66" s="19"/>
      <c r="ZL66" s="19"/>
      <c r="ZM66" s="19"/>
      <c r="ZN66" s="19"/>
      <c r="ZO66" s="19"/>
      <c r="ZP66" s="19"/>
      <c r="ZQ66" s="19"/>
      <c r="ZR66" s="19"/>
      <c r="ZS66" s="19"/>
      <c r="ZT66" s="19"/>
      <c r="ZU66" s="19"/>
      <c r="ZV66" s="19"/>
      <c r="ZW66" s="19"/>
      <c r="ZX66" s="19"/>
      <c r="ZY66" s="19"/>
      <c r="ZZ66" s="19"/>
      <c r="AAA66" s="19"/>
      <c r="AAB66" s="19"/>
      <c r="AAC66" s="19"/>
      <c r="AAD66" s="19"/>
      <c r="AAE66" s="19"/>
      <c r="AAF66" s="19"/>
      <c r="AAG66" s="19"/>
      <c r="AAH66" s="19"/>
      <c r="AAI66" s="19"/>
      <c r="AAJ66" s="19"/>
      <c r="AAK66" s="19"/>
      <c r="AAL66" s="19"/>
      <c r="AAM66" s="19"/>
      <c r="AAN66" s="19"/>
      <c r="AAO66" s="19"/>
      <c r="AAP66" s="19"/>
      <c r="AAQ66" s="19"/>
      <c r="AAR66" s="19"/>
      <c r="AAS66" s="19"/>
      <c r="AAT66" s="19"/>
      <c r="AAU66" s="19"/>
      <c r="AAV66" s="19"/>
      <c r="AAW66" s="19"/>
      <c r="AAX66" s="19"/>
      <c r="AAY66" s="19"/>
      <c r="AAZ66" s="19"/>
      <c r="ABA66" s="19"/>
      <c r="ABB66" s="19"/>
      <c r="ABC66" s="19"/>
      <c r="ABD66" s="19"/>
      <c r="ABE66" s="19"/>
      <c r="ABF66" s="19"/>
      <c r="ABG66" s="19"/>
      <c r="ABH66" s="19"/>
      <c r="ABI66" s="19"/>
      <c r="ABJ66" s="19"/>
      <c r="ABK66" s="19"/>
      <c r="ABL66" s="19"/>
      <c r="ABM66" s="19"/>
      <c r="ABN66" s="19"/>
      <c r="ABO66" s="19"/>
      <c r="ABP66" s="19"/>
      <c r="ABQ66" s="19"/>
      <c r="ABR66" s="19"/>
      <c r="ABS66" s="19"/>
      <c r="ABT66" s="19"/>
      <c r="ABU66" s="19"/>
      <c r="ABV66" s="19"/>
      <c r="ABW66" s="19"/>
      <c r="ABX66" s="19"/>
      <c r="ABY66" s="19"/>
      <c r="ABZ66" s="19"/>
      <c r="ACA66" s="19"/>
      <c r="ACB66" s="19"/>
      <c r="ACC66" s="19"/>
      <c r="ACD66" s="19"/>
      <c r="ACE66" s="19"/>
      <c r="ACF66" s="19"/>
      <c r="ACG66" s="19"/>
      <c r="ACH66" s="19"/>
      <c r="ACI66" s="19"/>
      <c r="ACJ66" s="19"/>
      <c r="ACK66" s="19"/>
      <c r="ACL66" s="19"/>
      <c r="ACM66" s="19"/>
      <c r="ACN66" s="19"/>
      <c r="ACO66" s="19"/>
      <c r="ACP66" s="19"/>
      <c r="ACQ66" s="19"/>
      <c r="ACR66" s="19"/>
      <c r="ACS66" s="19"/>
      <c r="ACT66" s="19"/>
      <c r="ACU66" s="19"/>
      <c r="ACV66" s="19"/>
      <c r="ACW66" s="19"/>
      <c r="ACX66" s="19"/>
      <c r="ACY66" s="19"/>
      <c r="ACZ66" s="19"/>
      <c r="ADA66" s="19"/>
      <c r="ADB66" s="19"/>
      <c r="ADC66" s="19"/>
      <c r="ADD66" s="19"/>
      <c r="ADE66" s="19"/>
      <c r="ADF66" s="19"/>
      <c r="ADG66" s="19"/>
      <c r="ADH66" s="19"/>
      <c r="ADI66" s="19"/>
      <c r="ADJ66" s="19"/>
      <c r="ADK66" s="19"/>
      <c r="ADL66" s="19"/>
      <c r="ADM66" s="19"/>
      <c r="ADN66" s="19"/>
      <c r="ADO66" s="19"/>
      <c r="ADP66" s="19"/>
      <c r="ADQ66" s="19"/>
      <c r="ADR66" s="19"/>
      <c r="ADS66" s="19"/>
      <c r="ADT66" s="19"/>
      <c r="ADU66" s="19"/>
      <c r="ADV66" s="19"/>
      <c r="ADW66" s="19"/>
      <c r="ADX66" s="19"/>
      <c r="ADY66" s="19"/>
      <c r="ADZ66" s="19"/>
      <c r="AEA66" s="19"/>
      <c r="AEB66" s="19"/>
      <c r="AEC66" s="19"/>
      <c r="AED66" s="19"/>
      <c r="AEE66" s="19"/>
      <c r="AEF66" s="19"/>
      <c r="AEG66" s="19"/>
      <c r="AEH66" s="19"/>
      <c r="AEI66" s="19"/>
      <c r="AEJ66" s="19"/>
      <c r="AEK66" s="19"/>
      <c r="AEL66" s="19"/>
      <c r="AEM66" s="19"/>
      <c r="AEN66" s="19"/>
      <c r="AEO66" s="19"/>
      <c r="AEP66" s="19"/>
      <c r="AEQ66" s="19"/>
      <c r="AER66" s="19"/>
      <c r="AES66" s="19"/>
      <c r="AET66" s="19"/>
      <c r="AEU66" s="19"/>
      <c r="AEV66" s="19"/>
      <c r="AEW66" s="19"/>
      <c r="AEX66" s="19"/>
      <c r="AEY66" s="19"/>
      <c r="AEZ66" s="19"/>
      <c r="AFA66" s="19"/>
      <c r="AFB66" s="19"/>
      <c r="AFC66" s="19"/>
      <c r="AFD66" s="19"/>
      <c r="AFE66" s="19"/>
      <c r="AFF66" s="19"/>
      <c r="AFG66" s="19"/>
      <c r="AFH66" s="19"/>
      <c r="AFI66" s="19"/>
      <c r="AFJ66" s="19"/>
      <c r="AFK66" s="19"/>
      <c r="AFL66" s="19"/>
      <c r="AFM66" s="19"/>
      <c r="AFN66" s="19"/>
      <c r="AFO66" s="19"/>
      <c r="AFP66" s="19"/>
      <c r="AFQ66" s="19"/>
      <c r="AFR66" s="19"/>
      <c r="AFS66" s="19"/>
      <c r="AFT66" s="19"/>
      <c r="AFU66" s="19"/>
      <c r="AFV66" s="19"/>
      <c r="AFW66" s="19"/>
      <c r="AFX66" s="19"/>
      <c r="AFY66" s="19"/>
      <c r="AFZ66" s="19"/>
      <c r="AGA66" s="19"/>
      <c r="AGB66" s="19"/>
      <c r="AGC66" s="19"/>
      <c r="AGD66" s="19"/>
      <c r="AGE66" s="19"/>
      <c r="AGF66" s="19"/>
      <c r="AGG66" s="19"/>
      <c r="AGH66" s="19"/>
      <c r="AGI66" s="19"/>
      <c r="AGJ66" s="19"/>
      <c r="AGK66" s="19"/>
      <c r="AGL66" s="19"/>
      <c r="AGM66" s="19"/>
      <c r="AGN66" s="19"/>
      <c r="AGO66" s="19"/>
      <c r="AGP66" s="19"/>
      <c r="AGQ66" s="19"/>
      <c r="AGR66" s="19"/>
      <c r="AGS66" s="19"/>
      <c r="AGT66" s="19"/>
      <c r="AGU66" s="19"/>
      <c r="AGV66" s="19"/>
      <c r="AGW66" s="19"/>
      <c r="AGX66" s="19"/>
      <c r="AGY66" s="19"/>
      <c r="AGZ66" s="19"/>
      <c r="AHA66" s="19"/>
      <c r="AHB66" s="19"/>
      <c r="AHC66" s="19"/>
      <c r="AHD66" s="19"/>
      <c r="AHE66" s="19"/>
      <c r="AHF66" s="19"/>
      <c r="AHG66" s="19"/>
      <c r="AHH66" s="19"/>
      <c r="AHI66" s="19"/>
      <c r="AHJ66" s="19"/>
      <c r="AHK66" s="19"/>
      <c r="AHL66" s="19"/>
      <c r="AHM66" s="19"/>
      <c r="AHN66" s="19"/>
      <c r="AHO66" s="19"/>
      <c r="AHP66" s="19"/>
      <c r="AHQ66" s="19"/>
      <c r="AHR66" s="19"/>
      <c r="AHS66" s="19"/>
      <c r="AHT66" s="19"/>
      <c r="AHU66" s="19"/>
      <c r="AHV66" s="19"/>
      <c r="AHW66" s="19"/>
      <c r="AHX66" s="19"/>
      <c r="AHY66" s="19"/>
      <c r="AHZ66" s="19"/>
      <c r="AIA66" s="19"/>
      <c r="AIB66" s="19"/>
      <c r="AIC66" s="19"/>
      <c r="AID66" s="19"/>
      <c r="AIE66" s="19"/>
      <c r="AIF66" s="19"/>
      <c r="AIG66" s="19"/>
      <c r="AIH66" s="19"/>
      <c r="AII66" s="19"/>
      <c r="AIJ66" s="19"/>
      <c r="AIK66" s="19"/>
      <c r="AIL66" s="19"/>
      <c r="AIM66" s="19"/>
      <c r="AIN66" s="19"/>
      <c r="AIO66" s="19"/>
      <c r="AIP66" s="19"/>
      <c r="AIQ66" s="19"/>
      <c r="AIR66" s="19"/>
      <c r="AIS66" s="19"/>
      <c r="AIT66" s="19"/>
      <c r="AIU66" s="19"/>
      <c r="AIV66" s="19"/>
      <c r="AIW66" s="19"/>
      <c r="AIX66" s="19"/>
      <c r="AIY66" s="19"/>
      <c r="AIZ66" s="19"/>
      <c r="AJA66" s="19"/>
      <c r="AJB66" s="19"/>
      <c r="AJC66" s="19"/>
      <c r="AJD66" s="19"/>
      <c r="AJE66" s="19"/>
      <c r="AJF66" s="19"/>
      <c r="AJG66" s="19"/>
      <c r="AJH66" s="19"/>
      <c r="AJI66" s="19"/>
      <c r="AJJ66" s="19"/>
      <c r="AJK66" s="19"/>
      <c r="AJL66" s="19"/>
      <c r="AJM66" s="19"/>
      <c r="AJN66" s="19"/>
      <c r="AJO66" s="19"/>
      <c r="AJP66" s="19"/>
      <c r="AJQ66" s="19"/>
      <c r="AJR66" s="19"/>
      <c r="AJS66" s="19"/>
      <c r="AJT66" s="19"/>
      <c r="AJU66" s="19"/>
      <c r="AJV66" s="19"/>
      <c r="AJW66" s="19"/>
      <c r="AJX66" s="19"/>
      <c r="AJY66" s="19"/>
      <c r="AJZ66" s="19"/>
      <c r="AKA66" s="19"/>
      <c r="AKB66" s="19"/>
      <c r="AKC66" s="19"/>
      <c r="AKD66" s="19"/>
      <c r="AKE66" s="19"/>
      <c r="AKF66" s="19"/>
      <c r="AKG66" s="19"/>
      <c r="AKH66" s="19"/>
      <c r="AKI66" s="19"/>
      <c r="AKJ66" s="19"/>
      <c r="AKK66" s="19"/>
      <c r="AKL66" s="19"/>
      <c r="AKM66" s="19"/>
      <c r="AKN66" s="19"/>
      <c r="AKO66" s="19"/>
      <c r="AKP66" s="19"/>
      <c r="AKQ66" s="19"/>
      <c r="AKR66" s="19"/>
      <c r="AKS66" s="19"/>
      <c r="AKT66" s="19"/>
      <c r="AKU66" s="19"/>
      <c r="AKV66" s="19"/>
      <c r="AKW66" s="19"/>
      <c r="AKX66" s="19"/>
      <c r="AKY66" s="19"/>
      <c r="AKZ66" s="19"/>
      <c r="ALA66" s="19"/>
      <c r="ALB66" s="19"/>
      <c r="ALC66" s="19"/>
      <c r="ALD66" s="19"/>
      <c r="ALE66" s="19"/>
      <c r="ALF66" s="19"/>
      <c r="ALG66" s="19"/>
      <c r="ALH66" s="19"/>
      <c r="ALI66" s="19"/>
      <c r="ALJ66" s="19"/>
      <c r="ALK66" s="19"/>
      <c r="ALL66" s="19"/>
      <c r="ALM66" s="19"/>
      <c r="ALN66" s="19"/>
      <c r="ALO66" s="19"/>
      <c r="ALP66" s="19"/>
      <c r="ALQ66" s="19"/>
      <c r="ALR66" s="19"/>
      <c r="ALS66" s="19"/>
      <c r="ALT66" s="19"/>
      <c r="ALU66" s="19"/>
      <c r="ALV66" s="19"/>
      <c r="ALW66" s="19"/>
      <c r="ALX66" s="19"/>
      <c r="ALY66" s="19"/>
      <c r="ALZ66" s="19"/>
      <c r="AMA66" s="19"/>
      <c r="AMB66" s="19"/>
      <c r="AMC66" s="19"/>
      <c r="AMD66" s="19"/>
    </row>
    <row r="67" spans="1:1018" s="18" customFormat="1" ht="15.75" x14ac:dyDescent="0.25">
      <c r="A67" s="23" t="s">
        <v>95</v>
      </c>
      <c r="B67" s="24" t="s">
        <v>90</v>
      </c>
      <c r="C67" s="25" t="s">
        <v>32</v>
      </c>
      <c r="D67" s="34" t="s">
        <v>33</v>
      </c>
      <c r="E67" s="34" t="s">
        <v>33</v>
      </c>
      <c r="F67" s="34" t="s">
        <v>33</v>
      </c>
      <c r="G67" s="29">
        <f t="shared" si="81"/>
        <v>29.68</v>
      </c>
      <c r="H67" s="29">
        <f t="shared" si="82"/>
        <v>29.68</v>
      </c>
      <c r="I67" s="34">
        <f t="shared" si="83"/>
        <v>4.9293993699999996</v>
      </c>
      <c r="J67" s="29">
        <f t="shared" ref="J67:O67" si="94">SUM(J68:J74)</f>
        <v>0</v>
      </c>
      <c r="K67" s="29">
        <f t="shared" si="94"/>
        <v>0</v>
      </c>
      <c r="L67" s="29">
        <f t="shared" si="94"/>
        <v>0</v>
      </c>
      <c r="M67" s="29">
        <f t="shared" si="94"/>
        <v>0</v>
      </c>
      <c r="N67" s="29">
        <f t="shared" si="94"/>
        <v>0</v>
      </c>
      <c r="O67" s="29">
        <f t="shared" si="94"/>
        <v>0</v>
      </c>
      <c r="P67" s="29">
        <f t="shared" ref="P67:Q67" si="95">SUM(P68:P74)</f>
        <v>29.68</v>
      </c>
      <c r="Q67" s="29">
        <f t="shared" si="95"/>
        <v>4.9293993699999996</v>
      </c>
      <c r="R67" s="29">
        <f t="shared" si="87"/>
        <v>24.750600630000001</v>
      </c>
      <c r="S67" s="29" t="s">
        <v>33</v>
      </c>
      <c r="T67" s="29">
        <f t="shared" si="88"/>
        <v>-24.750600630000001</v>
      </c>
      <c r="U67" s="29" t="s">
        <v>33</v>
      </c>
      <c r="V67" s="36" t="s">
        <v>33</v>
      </c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  <c r="IQ67" s="19"/>
      <c r="IR67" s="19"/>
      <c r="IS67" s="19"/>
      <c r="IT67" s="19"/>
      <c r="IU67" s="19"/>
      <c r="IV67" s="19"/>
      <c r="IW67" s="19"/>
      <c r="IX67" s="19"/>
      <c r="IY67" s="19"/>
      <c r="IZ67" s="19"/>
      <c r="JA67" s="19"/>
      <c r="JB67" s="19"/>
      <c r="JC67" s="19"/>
      <c r="JD67" s="19"/>
      <c r="JE67" s="19"/>
      <c r="JF67" s="19"/>
      <c r="JG67" s="19"/>
      <c r="JH67" s="19"/>
      <c r="JI67" s="19"/>
      <c r="JJ67" s="19"/>
      <c r="JK67" s="19"/>
      <c r="JL67" s="19"/>
      <c r="JM67" s="19"/>
      <c r="JN67" s="19"/>
      <c r="JO67" s="19"/>
      <c r="JP67" s="19"/>
      <c r="JQ67" s="19"/>
      <c r="JR67" s="19"/>
      <c r="JS67" s="19"/>
      <c r="JT67" s="19"/>
      <c r="JU67" s="19"/>
      <c r="JV67" s="19"/>
      <c r="JW67" s="19"/>
      <c r="JX67" s="19"/>
      <c r="JY67" s="19"/>
      <c r="JZ67" s="19"/>
      <c r="KA67" s="19"/>
      <c r="KB67" s="19"/>
      <c r="KC67" s="19"/>
      <c r="KD67" s="19"/>
      <c r="KE67" s="19"/>
      <c r="KF67" s="19"/>
      <c r="KG67" s="19"/>
      <c r="KH67" s="19"/>
      <c r="KI67" s="19"/>
      <c r="KJ67" s="19"/>
      <c r="KK67" s="19"/>
      <c r="KL67" s="19"/>
      <c r="KM67" s="19"/>
      <c r="KN67" s="19"/>
      <c r="KO67" s="19"/>
      <c r="KP67" s="19"/>
      <c r="KQ67" s="19"/>
      <c r="KR67" s="19"/>
      <c r="KS67" s="19"/>
      <c r="KT67" s="19"/>
      <c r="KU67" s="19"/>
      <c r="KV67" s="19"/>
      <c r="KW67" s="19"/>
      <c r="KX67" s="19"/>
      <c r="KY67" s="19"/>
      <c r="KZ67" s="19"/>
      <c r="LA67" s="19"/>
      <c r="LB67" s="19"/>
      <c r="LC67" s="19"/>
      <c r="LD67" s="19"/>
      <c r="LE67" s="19"/>
      <c r="LF67" s="19"/>
      <c r="LG67" s="19"/>
      <c r="LH67" s="19"/>
      <c r="LI67" s="19"/>
      <c r="LJ67" s="19"/>
      <c r="LK67" s="19"/>
      <c r="LL67" s="19"/>
      <c r="LM67" s="19"/>
      <c r="LN67" s="19"/>
      <c r="LO67" s="19"/>
      <c r="LP67" s="19"/>
      <c r="LQ67" s="19"/>
      <c r="LR67" s="19"/>
      <c r="LS67" s="19"/>
      <c r="LT67" s="19"/>
      <c r="LU67" s="19"/>
      <c r="LV67" s="19"/>
      <c r="LW67" s="19"/>
      <c r="LX67" s="19"/>
      <c r="LY67" s="19"/>
      <c r="LZ67" s="19"/>
      <c r="MA67" s="19"/>
      <c r="MB67" s="19"/>
      <c r="MC67" s="19"/>
      <c r="MD67" s="19"/>
      <c r="ME67" s="19"/>
      <c r="MF67" s="19"/>
      <c r="MG67" s="19"/>
      <c r="MH67" s="19"/>
      <c r="MI67" s="19"/>
      <c r="MJ67" s="19"/>
      <c r="MK67" s="19"/>
      <c r="ML67" s="19"/>
      <c r="MM67" s="19"/>
      <c r="MN67" s="19"/>
      <c r="MO67" s="19"/>
      <c r="MP67" s="19"/>
      <c r="MQ67" s="19"/>
      <c r="MR67" s="19"/>
      <c r="MS67" s="19"/>
      <c r="MT67" s="19"/>
      <c r="MU67" s="19"/>
      <c r="MV67" s="19"/>
      <c r="MW67" s="19"/>
      <c r="MX67" s="19"/>
      <c r="MY67" s="19"/>
      <c r="MZ67" s="19"/>
      <c r="NA67" s="19"/>
      <c r="NB67" s="19"/>
      <c r="NC67" s="19"/>
      <c r="ND67" s="19"/>
      <c r="NE67" s="19"/>
      <c r="NF67" s="19"/>
      <c r="NG67" s="19"/>
      <c r="NH67" s="19"/>
      <c r="NI67" s="19"/>
      <c r="NJ67" s="19"/>
      <c r="NK67" s="19"/>
      <c r="NL67" s="19"/>
      <c r="NM67" s="19"/>
      <c r="NN67" s="19"/>
      <c r="NO67" s="19"/>
      <c r="NP67" s="19"/>
      <c r="NQ67" s="19"/>
      <c r="NR67" s="19"/>
      <c r="NS67" s="19"/>
      <c r="NT67" s="19"/>
      <c r="NU67" s="19"/>
      <c r="NV67" s="19"/>
      <c r="NW67" s="19"/>
      <c r="NX67" s="19"/>
      <c r="NY67" s="19"/>
      <c r="NZ67" s="19"/>
      <c r="OA67" s="19"/>
      <c r="OB67" s="19"/>
      <c r="OC67" s="19"/>
      <c r="OD67" s="19"/>
      <c r="OE67" s="19"/>
      <c r="OF67" s="19"/>
      <c r="OG67" s="19"/>
      <c r="OH67" s="19"/>
      <c r="OI67" s="19"/>
      <c r="OJ67" s="19"/>
      <c r="OK67" s="19"/>
      <c r="OL67" s="19"/>
      <c r="OM67" s="19"/>
      <c r="ON67" s="19"/>
      <c r="OO67" s="19"/>
      <c r="OP67" s="19"/>
      <c r="OQ67" s="19"/>
      <c r="OR67" s="19"/>
      <c r="OS67" s="19"/>
      <c r="OT67" s="19"/>
      <c r="OU67" s="19"/>
      <c r="OV67" s="19"/>
      <c r="OW67" s="19"/>
      <c r="OX67" s="19"/>
      <c r="OY67" s="19"/>
      <c r="OZ67" s="19"/>
      <c r="PA67" s="19"/>
      <c r="PB67" s="19"/>
      <c r="PC67" s="19"/>
      <c r="PD67" s="19"/>
      <c r="PE67" s="19"/>
      <c r="PF67" s="19"/>
      <c r="PG67" s="19"/>
      <c r="PH67" s="19"/>
      <c r="PI67" s="19"/>
      <c r="PJ67" s="19"/>
      <c r="PK67" s="19"/>
      <c r="PL67" s="19"/>
      <c r="PM67" s="19"/>
      <c r="PN67" s="19"/>
      <c r="PO67" s="19"/>
      <c r="PP67" s="19"/>
      <c r="PQ67" s="19"/>
      <c r="PR67" s="19"/>
      <c r="PS67" s="19"/>
      <c r="PT67" s="19"/>
      <c r="PU67" s="19"/>
      <c r="PV67" s="19"/>
      <c r="PW67" s="19"/>
      <c r="PX67" s="19"/>
      <c r="PY67" s="19"/>
      <c r="PZ67" s="19"/>
      <c r="QA67" s="19"/>
      <c r="QB67" s="19"/>
      <c r="QC67" s="19"/>
      <c r="QD67" s="19"/>
      <c r="QE67" s="19"/>
      <c r="QF67" s="19"/>
      <c r="QG67" s="19"/>
      <c r="QH67" s="19"/>
      <c r="QI67" s="19"/>
      <c r="QJ67" s="19"/>
      <c r="QK67" s="19"/>
      <c r="QL67" s="19"/>
      <c r="QM67" s="19"/>
      <c r="QN67" s="19"/>
      <c r="QO67" s="19"/>
      <c r="QP67" s="19"/>
      <c r="QQ67" s="19"/>
      <c r="QR67" s="19"/>
      <c r="QS67" s="19"/>
      <c r="QT67" s="19"/>
      <c r="QU67" s="19"/>
      <c r="QV67" s="19"/>
      <c r="QW67" s="19"/>
      <c r="QX67" s="19"/>
      <c r="QY67" s="19"/>
      <c r="QZ67" s="19"/>
      <c r="RA67" s="19"/>
      <c r="RB67" s="19"/>
      <c r="RC67" s="19"/>
      <c r="RD67" s="19"/>
      <c r="RE67" s="19"/>
      <c r="RF67" s="19"/>
      <c r="RG67" s="19"/>
      <c r="RH67" s="19"/>
      <c r="RI67" s="19"/>
      <c r="RJ67" s="19"/>
      <c r="RK67" s="19"/>
      <c r="RL67" s="19"/>
      <c r="RM67" s="19"/>
      <c r="RN67" s="19"/>
      <c r="RO67" s="19"/>
      <c r="RP67" s="19"/>
      <c r="RQ67" s="19"/>
      <c r="RR67" s="19"/>
      <c r="RS67" s="19"/>
      <c r="RT67" s="19"/>
      <c r="RU67" s="19"/>
      <c r="RV67" s="19"/>
      <c r="RW67" s="19"/>
      <c r="RX67" s="19"/>
      <c r="RY67" s="19"/>
      <c r="RZ67" s="19"/>
      <c r="SA67" s="19"/>
      <c r="SB67" s="19"/>
      <c r="SC67" s="19"/>
      <c r="SD67" s="19"/>
      <c r="SE67" s="19"/>
      <c r="SF67" s="19"/>
      <c r="SG67" s="19"/>
      <c r="SH67" s="19"/>
      <c r="SI67" s="19"/>
      <c r="SJ67" s="19"/>
      <c r="SK67" s="19"/>
      <c r="SL67" s="19"/>
      <c r="SM67" s="19"/>
      <c r="SN67" s="19"/>
      <c r="SO67" s="19"/>
      <c r="SP67" s="19"/>
      <c r="SQ67" s="19"/>
      <c r="SR67" s="19"/>
      <c r="SS67" s="19"/>
      <c r="ST67" s="19"/>
      <c r="SU67" s="19"/>
      <c r="SV67" s="19"/>
      <c r="SW67" s="19"/>
      <c r="SX67" s="19"/>
      <c r="SY67" s="19"/>
      <c r="SZ67" s="19"/>
      <c r="TA67" s="19"/>
      <c r="TB67" s="19"/>
      <c r="TC67" s="19"/>
      <c r="TD67" s="19"/>
      <c r="TE67" s="19"/>
      <c r="TF67" s="19"/>
      <c r="TG67" s="19"/>
      <c r="TH67" s="19"/>
      <c r="TI67" s="19"/>
      <c r="TJ67" s="19"/>
      <c r="TK67" s="19"/>
      <c r="TL67" s="19"/>
      <c r="TM67" s="19"/>
      <c r="TN67" s="19"/>
      <c r="TO67" s="19"/>
      <c r="TP67" s="19"/>
      <c r="TQ67" s="19"/>
      <c r="TR67" s="19"/>
      <c r="TS67" s="19"/>
      <c r="TT67" s="19"/>
      <c r="TU67" s="19"/>
      <c r="TV67" s="19"/>
      <c r="TW67" s="19"/>
      <c r="TX67" s="19"/>
      <c r="TY67" s="19"/>
      <c r="TZ67" s="19"/>
      <c r="UA67" s="19"/>
      <c r="UB67" s="19"/>
      <c r="UC67" s="19"/>
      <c r="UD67" s="19"/>
      <c r="UE67" s="19"/>
      <c r="UF67" s="19"/>
      <c r="UG67" s="19"/>
      <c r="UH67" s="19"/>
      <c r="UI67" s="19"/>
      <c r="UJ67" s="19"/>
      <c r="UK67" s="19"/>
      <c r="UL67" s="19"/>
      <c r="UM67" s="19"/>
      <c r="UN67" s="19"/>
      <c r="UO67" s="19"/>
      <c r="UP67" s="19"/>
      <c r="UQ67" s="19"/>
      <c r="UR67" s="19"/>
      <c r="US67" s="19"/>
      <c r="UT67" s="19"/>
      <c r="UU67" s="19"/>
      <c r="UV67" s="19"/>
      <c r="UW67" s="19"/>
      <c r="UX67" s="19"/>
      <c r="UY67" s="19"/>
      <c r="UZ67" s="19"/>
      <c r="VA67" s="19"/>
      <c r="VB67" s="19"/>
      <c r="VC67" s="19"/>
      <c r="VD67" s="19"/>
      <c r="VE67" s="19"/>
      <c r="VF67" s="19"/>
      <c r="VG67" s="19"/>
      <c r="VH67" s="19"/>
      <c r="VI67" s="19"/>
      <c r="VJ67" s="19"/>
      <c r="VK67" s="19"/>
      <c r="VL67" s="19"/>
      <c r="VM67" s="19"/>
      <c r="VN67" s="19"/>
      <c r="VO67" s="19"/>
      <c r="VP67" s="19"/>
      <c r="VQ67" s="19"/>
      <c r="VR67" s="19"/>
      <c r="VS67" s="19"/>
      <c r="VT67" s="19"/>
      <c r="VU67" s="19"/>
      <c r="VV67" s="19"/>
      <c r="VW67" s="19"/>
      <c r="VX67" s="19"/>
      <c r="VY67" s="19"/>
      <c r="VZ67" s="19"/>
      <c r="WA67" s="19"/>
      <c r="WB67" s="19"/>
      <c r="WC67" s="19"/>
      <c r="WD67" s="19"/>
      <c r="WE67" s="19"/>
      <c r="WF67" s="19"/>
      <c r="WG67" s="19"/>
      <c r="WH67" s="19"/>
      <c r="WI67" s="19"/>
      <c r="WJ67" s="19"/>
      <c r="WK67" s="19"/>
      <c r="WL67" s="19"/>
      <c r="WM67" s="19"/>
      <c r="WN67" s="19"/>
      <c r="WO67" s="19"/>
      <c r="WP67" s="19"/>
      <c r="WQ67" s="19"/>
      <c r="WR67" s="19"/>
      <c r="WS67" s="19"/>
      <c r="WT67" s="19"/>
      <c r="WU67" s="19"/>
      <c r="WV67" s="19"/>
      <c r="WW67" s="19"/>
      <c r="WX67" s="19"/>
      <c r="WY67" s="19"/>
      <c r="WZ67" s="19"/>
      <c r="XA67" s="19"/>
      <c r="XB67" s="19"/>
      <c r="XC67" s="19"/>
      <c r="XD67" s="19"/>
      <c r="XE67" s="19"/>
      <c r="XF67" s="19"/>
      <c r="XG67" s="19"/>
      <c r="XH67" s="19"/>
      <c r="XI67" s="19"/>
      <c r="XJ67" s="19"/>
      <c r="XK67" s="19"/>
      <c r="XL67" s="19"/>
      <c r="XM67" s="19"/>
      <c r="XN67" s="19"/>
      <c r="XO67" s="19"/>
      <c r="XP67" s="19"/>
      <c r="XQ67" s="19"/>
      <c r="XR67" s="19"/>
      <c r="XS67" s="19"/>
      <c r="XT67" s="19"/>
      <c r="XU67" s="19"/>
      <c r="XV67" s="19"/>
      <c r="XW67" s="19"/>
      <c r="XX67" s="19"/>
      <c r="XY67" s="19"/>
      <c r="XZ67" s="19"/>
      <c r="YA67" s="19"/>
      <c r="YB67" s="19"/>
      <c r="YC67" s="19"/>
      <c r="YD67" s="19"/>
      <c r="YE67" s="19"/>
      <c r="YF67" s="19"/>
      <c r="YG67" s="19"/>
      <c r="YH67" s="19"/>
      <c r="YI67" s="19"/>
      <c r="YJ67" s="19"/>
      <c r="YK67" s="19"/>
      <c r="YL67" s="19"/>
      <c r="YM67" s="19"/>
      <c r="YN67" s="19"/>
      <c r="YO67" s="19"/>
      <c r="YP67" s="19"/>
      <c r="YQ67" s="19"/>
      <c r="YR67" s="19"/>
      <c r="YS67" s="19"/>
      <c r="YT67" s="19"/>
      <c r="YU67" s="19"/>
      <c r="YV67" s="19"/>
      <c r="YW67" s="19"/>
      <c r="YX67" s="19"/>
      <c r="YY67" s="19"/>
      <c r="YZ67" s="19"/>
      <c r="ZA67" s="19"/>
      <c r="ZB67" s="19"/>
      <c r="ZC67" s="19"/>
      <c r="ZD67" s="19"/>
      <c r="ZE67" s="19"/>
      <c r="ZF67" s="19"/>
      <c r="ZG67" s="19"/>
      <c r="ZH67" s="19"/>
      <c r="ZI67" s="19"/>
      <c r="ZJ67" s="19"/>
      <c r="ZK67" s="19"/>
      <c r="ZL67" s="19"/>
      <c r="ZM67" s="19"/>
      <c r="ZN67" s="19"/>
      <c r="ZO67" s="19"/>
      <c r="ZP67" s="19"/>
      <c r="ZQ67" s="19"/>
      <c r="ZR67" s="19"/>
      <c r="ZS67" s="19"/>
      <c r="ZT67" s="19"/>
      <c r="ZU67" s="19"/>
      <c r="ZV67" s="19"/>
      <c r="ZW67" s="19"/>
      <c r="ZX67" s="19"/>
      <c r="ZY67" s="19"/>
      <c r="ZZ67" s="19"/>
      <c r="AAA67" s="19"/>
      <c r="AAB67" s="19"/>
      <c r="AAC67" s="19"/>
      <c r="AAD67" s="19"/>
      <c r="AAE67" s="19"/>
      <c r="AAF67" s="19"/>
      <c r="AAG67" s="19"/>
      <c r="AAH67" s="19"/>
      <c r="AAI67" s="19"/>
      <c r="AAJ67" s="19"/>
      <c r="AAK67" s="19"/>
      <c r="AAL67" s="19"/>
      <c r="AAM67" s="19"/>
      <c r="AAN67" s="19"/>
      <c r="AAO67" s="19"/>
      <c r="AAP67" s="19"/>
      <c r="AAQ67" s="19"/>
      <c r="AAR67" s="19"/>
      <c r="AAS67" s="19"/>
      <c r="AAT67" s="19"/>
      <c r="AAU67" s="19"/>
      <c r="AAV67" s="19"/>
      <c r="AAW67" s="19"/>
      <c r="AAX67" s="19"/>
      <c r="AAY67" s="19"/>
      <c r="AAZ67" s="19"/>
      <c r="ABA67" s="19"/>
      <c r="ABB67" s="19"/>
      <c r="ABC67" s="19"/>
      <c r="ABD67" s="19"/>
      <c r="ABE67" s="19"/>
      <c r="ABF67" s="19"/>
      <c r="ABG67" s="19"/>
      <c r="ABH67" s="19"/>
      <c r="ABI67" s="19"/>
      <c r="ABJ67" s="19"/>
      <c r="ABK67" s="19"/>
      <c r="ABL67" s="19"/>
      <c r="ABM67" s="19"/>
      <c r="ABN67" s="19"/>
      <c r="ABO67" s="19"/>
      <c r="ABP67" s="19"/>
      <c r="ABQ67" s="19"/>
      <c r="ABR67" s="19"/>
      <c r="ABS67" s="19"/>
      <c r="ABT67" s="19"/>
      <c r="ABU67" s="19"/>
      <c r="ABV67" s="19"/>
      <c r="ABW67" s="19"/>
      <c r="ABX67" s="19"/>
      <c r="ABY67" s="19"/>
      <c r="ABZ67" s="19"/>
      <c r="ACA67" s="19"/>
      <c r="ACB67" s="19"/>
      <c r="ACC67" s="19"/>
      <c r="ACD67" s="19"/>
      <c r="ACE67" s="19"/>
      <c r="ACF67" s="19"/>
      <c r="ACG67" s="19"/>
      <c r="ACH67" s="19"/>
      <c r="ACI67" s="19"/>
      <c r="ACJ67" s="19"/>
      <c r="ACK67" s="19"/>
      <c r="ACL67" s="19"/>
      <c r="ACM67" s="19"/>
      <c r="ACN67" s="19"/>
      <c r="ACO67" s="19"/>
      <c r="ACP67" s="19"/>
      <c r="ACQ67" s="19"/>
      <c r="ACR67" s="19"/>
      <c r="ACS67" s="19"/>
      <c r="ACT67" s="19"/>
      <c r="ACU67" s="19"/>
      <c r="ACV67" s="19"/>
      <c r="ACW67" s="19"/>
      <c r="ACX67" s="19"/>
      <c r="ACY67" s="19"/>
      <c r="ACZ67" s="19"/>
      <c r="ADA67" s="19"/>
      <c r="ADB67" s="19"/>
      <c r="ADC67" s="19"/>
      <c r="ADD67" s="19"/>
      <c r="ADE67" s="19"/>
      <c r="ADF67" s="19"/>
      <c r="ADG67" s="19"/>
      <c r="ADH67" s="19"/>
      <c r="ADI67" s="19"/>
      <c r="ADJ67" s="19"/>
      <c r="ADK67" s="19"/>
      <c r="ADL67" s="19"/>
      <c r="ADM67" s="19"/>
      <c r="ADN67" s="19"/>
      <c r="ADO67" s="19"/>
      <c r="ADP67" s="19"/>
      <c r="ADQ67" s="19"/>
      <c r="ADR67" s="19"/>
      <c r="ADS67" s="19"/>
      <c r="ADT67" s="19"/>
      <c r="ADU67" s="19"/>
      <c r="ADV67" s="19"/>
      <c r="ADW67" s="19"/>
      <c r="ADX67" s="19"/>
      <c r="ADY67" s="19"/>
      <c r="ADZ67" s="19"/>
      <c r="AEA67" s="19"/>
      <c r="AEB67" s="19"/>
      <c r="AEC67" s="19"/>
      <c r="AED67" s="19"/>
      <c r="AEE67" s="19"/>
      <c r="AEF67" s="19"/>
      <c r="AEG67" s="19"/>
      <c r="AEH67" s="19"/>
      <c r="AEI67" s="19"/>
      <c r="AEJ67" s="19"/>
      <c r="AEK67" s="19"/>
      <c r="AEL67" s="19"/>
      <c r="AEM67" s="19"/>
      <c r="AEN67" s="19"/>
      <c r="AEO67" s="19"/>
      <c r="AEP67" s="19"/>
      <c r="AEQ67" s="19"/>
      <c r="AER67" s="19"/>
      <c r="AES67" s="19"/>
      <c r="AET67" s="19"/>
      <c r="AEU67" s="19"/>
      <c r="AEV67" s="19"/>
      <c r="AEW67" s="19"/>
      <c r="AEX67" s="19"/>
      <c r="AEY67" s="19"/>
      <c r="AEZ67" s="19"/>
      <c r="AFA67" s="19"/>
      <c r="AFB67" s="19"/>
      <c r="AFC67" s="19"/>
      <c r="AFD67" s="19"/>
      <c r="AFE67" s="19"/>
      <c r="AFF67" s="19"/>
      <c r="AFG67" s="19"/>
      <c r="AFH67" s="19"/>
      <c r="AFI67" s="19"/>
      <c r="AFJ67" s="19"/>
      <c r="AFK67" s="19"/>
      <c r="AFL67" s="19"/>
      <c r="AFM67" s="19"/>
      <c r="AFN67" s="19"/>
      <c r="AFO67" s="19"/>
      <c r="AFP67" s="19"/>
      <c r="AFQ67" s="19"/>
      <c r="AFR67" s="19"/>
      <c r="AFS67" s="19"/>
      <c r="AFT67" s="19"/>
      <c r="AFU67" s="19"/>
      <c r="AFV67" s="19"/>
      <c r="AFW67" s="19"/>
      <c r="AFX67" s="19"/>
      <c r="AFY67" s="19"/>
      <c r="AFZ67" s="19"/>
      <c r="AGA67" s="19"/>
      <c r="AGB67" s="19"/>
      <c r="AGC67" s="19"/>
      <c r="AGD67" s="19"/>
      <c r="AGE67" s="19"/>
      <c r="AGF67" s="19"/>
      <c r="AGG67" s="19"/>
      <c r="AGH67" s="19"/>
      <c r="AGI67" s="19"/>
      <c r="AGJ67" s="19"/>
      <c r="AGK67" s="19"/>
      <c r="AGL67" s="19"/>
      <c r="AGM67" s="19"/>
      <c r="AGN67" s="19"/>
      <c r="AGO67" s="19"/>
      <c r="AGP67" s="19"/>
      <c r="AGQ67" s="19"/>
      <c r="AGR67" s="19"/>
      <c r="AGS67" s="19"/>
      <c r="AGT67" s="19"/>
      <c r="AGU67" s="19"/>
      <c r="AGV67" s="19"/>
      <c r="AGW67" s="19"/>
      <c r="AGX67" s="19"/>
      <c r="AGY67" s="19"/>
      <c r="AGZ67" s="19"/>
      <c r="AHA67" s="19"/>
      <c r="AHB67" s="19"/>
      <c r="AHC67" s="19"/>
      <c r="AHD67" s="19"/>
      <c r="AHE67" s="19"/>
      <c r="AHF67" s="19"/>
      <c r="AHG67" s="19"/>
      <c r="AHH67" s="19"/>
      <c r="AHI67" s="19"/>
      <c r="AHJ67" s="19"/>
      <c r="AHK67" s="19"/>
      <c r="AHL67" s="19"/>
      <c r="AHM67" s="19"/>
      <c r="AHN67" s="19"/>
      <c r="AHO67" s="19"/>
      <c r="AHP67" s="19"/>
      <c r="AHQ67" s="19"/>
      <c r="AHR67" s="19"/>
      <c r="AHS67" s="19"/>
      <c r="AHT67" s="19"/>
      <c r="AHU67" s="19"/>
      <c r="AHV67" s="19"/>
      <c r="AHW67" s="19"/>
      <c r="AHX67" s="19"/>
      <c r="AHY67" s="19"/>
      <c r="AHZ67" s="19"/>
      <c r="AIA67" s="19"/>
      <c r="AIB67" s="19"/>
      <c r="AIC67" s="19"/>
      <c r="AID67" s="19"/>
      <c r="AIE67" s="19"/>
      <c r="AIF67" s="19"/>
      <c r="AIG67" s="19"/>
      <c r="AIH67" s="19"/>
      <c r="AII67" s="19"/>
      <c r="AIJ67" s="19"/>
      <c r="AIK67" s="19"/>
      <c r="AIL67" s="19"/>
      <c r="AIM67" s="19"/>
      <c r="AIN67" s="19"/>
      <c r="AIO67" s="19"/>
      <c r="AIP67" s="19"/>
      <c r="AIQ67" s="19"/>
      <c r="AIR67" s="19"/>
      <c r="AIS67" s="19"/>
      <c r="AIT67" s="19"/>
      <c r="AIU67" s="19"/>
      <c r="AIV67" s="19"/>
      <c r="AIW67" s="19"/>
      <c r="AIX67" s="19"/>
      <c r="AIY67" s="19"/>
      <c r="AIZ67" s="19"/>
      <c r="AJA67" s="19"/>
      <c r="AJB67" s="19"/>
      <c r="AJC67" s="19"/>
      <c r="AJD67" s="19"/>
      <c r="AJE67" s="19"/>
      <c r="AJF67" s="19"/>
      <c r="AJG67" s="19"/>
      <c r="AJH67" s="19"/>
      <c r="AJI67" s="19"/>
      <c r="AJJ67" s="19"/>
      <c r="AJK67" s="19"/>
      <c r="AJL67" s="19"/>
      <c r="AJM67" s="19"/>
      <c r="AJN67" s="19"/>
      <c r="AJO67" s="19"/>
      <c r="AJP67" s="19"/>
      <c r="AJQ67" s="19"/>
      <c r="AJR67" s="19"/>
      <c r="AJS67" s="19"/>
      <c r="AJT67" s="19"/>
      <c r="AJU67" s="19"/>
      <c r="AJV67" s="19"/>
      <c r="AJW67" s="19"/>
      <c r="AJX67" s="19"/>
      <c r="AJY67" s="19"/>
      <c r="AJZ67" s="19"/>
      <c r="AKA67" s="19"/>
      <c r="AKB67" s="19"/>
      <c r="AKC67" s="19"/>
      <c r="AKD67" s="19"/>
      <c r="AKE67" s="19"/>
      <c r="AKF67" s="19"/>
      <c r="AKG67" s="19"/>
      <c r="AKH67" s="19"/>
      <c r="AKI67" s="19"/>
      <c r="AKJ67" s="19"/>
      <c r="AKK67" s="19"/>
      <c r="AKL67" s="19"/>
      <c r="AKM67" s="19"/>
      <c r="AKN67" s="19"/>
      <c r="AKO67" s="19"/>
      <c r="AKP67" s="19"/>
      <c r="AKQ67" s="19"/>
      <c r="AKR67" s="19"/>
      <c r="AKS67" s="19"/>
      <c r="AKT67" s="19"/>
      <c r="AKU67" s="19"/>
      <c r="AKV67" s="19"/>
      <c r="AKW67" s="19"/>
      <c r="AKX67" s="19"/>
      <c r="AKY67" s="19"/>
      <c r="AKZ67" s="19"/>
      <c r="ALA67" s="19"/>
      <c r="ALB67" s="19"/>
      <c r="ALC67" s="19"/>
      <c r="ALD67" s="19"/>
      <c r="ALE67" s="19"/>
      <c r="ALF67" s="19"/>
      <c r="ALG67" s="19"/>
      <c r="ALH67" s="19"/>
      <c r="ALI67" s="19"/>
      <c r="ALJ67" s="19"/>
      <c r="ALK67" s="19"/>
      <c r="ALL67" s="19"/>
      <c r="ALM67" s="19"/>
      <c r="ALN67" s="19"/>
      <c r="ALO67" s="19"/>
      <c r="ALP67" s="19"/>
      <c r="ALQ67" s="19"/>
      <c r="ALR67" s="19"/>
      <c r="ALS67" s="19"/>
      <c r="ALT67" s="19"/>
      <c r="ALU67" s="19"/>
      <c r="ALV67" s="19"/>
      <c r="ALW67" s="19"/>
      <c r="ALX67" s="19"/>
      <c r="ALY67" s="19"/>
      <c r="ALZ67" s="19"/>
      <c r="AMA67" s="19"/>
      <c r="AMB67" s="19"/>
      <c r="AMC67" s="19"/>
      <c r="AMD67" s="19"/>
    </row>
    <row r="68" spans="1:1018" s="18" customFormat="1" ht="94.5" x14ac:dyDescent="0.25">
      <c r="A68" s="13" t="s">
        <v>95</v>
      </c>
      <c r="B68" s="66" t="s">
        <v>214</v>
      </c>
      <c r="C68" s="82" t="s">
        <v>96</v>
      </c>
      <c r="D68" s="22" t="s">
        <v>33</v>
      </c>
      <c r="E68" s="22" t="s">
        <v>33</v>
      </c>
      <c r="F68" s="22" t="s">
        <v>33</v>
      </c>
      <c r="G68" s="32">
        <f t="shared" si="81"/>
        <v>2.2999999999999998</v>
      </c>
      <c r="H68" s="32">
        <f t="shared" si="82"/>
        <v>2.2999999999999998</v>
      </c>
      <c r="I68" s="22">
        <f t="shared" si="83"/>
        <v>0.98016170000000002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2">
        <v>2.2999999999999998</v>
      </c>
      <c r="Q68" s="32">
        <v>0.98016170000000002</v>
      </c>
      <c r="R68" s="32">
        <f t="shared" si="87"/>
        <v>1.3198382999999998</v>
      </c>
      <c r="S68" s="32" t="s">
        <v>33</v>
      </c>
      <c r="T68" s="32">
        <f t="shared" si="88"/>
        <v>-1.3198382999999998</v>
      </c>
      <c r="U68" s="32" t="s">
        <v>33</v>
      </c>
      <c r="V68" s="21" t="s">
        <v>33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LH68" s="19"/>
      <c r="LI68" s="19"/>
      <c r="LJ68" s="19"/>
      <c r="LK68" s="19"/>
      <c r="LL68" s="19"/>
      <c r="LM68" s="19"/>
      <c r="LN68" s="19"/>
      <c r="LO68" s="19"/>
      <c r="LP68" s="19"/>
      <c r="LQ68" s="19"/>
      <c r="LR68" s="19"/>
      <c r="LS68" s="19"/>
      <c r="LT68" s="19"/>
      <c r="LU68" s="19"/>
      <c r="LV68" s="19"/>
      <c r="LW68" s="19"/>
      <c r="LX68" s="19"/>
      <c r="LY68" s="19"/>
      <c r="LZ68" s="19"/>
      <c r="MA68" s="19"/>
      <c r="MB68" s="19"/>
      <c r="MC68" s="19"/>
      <c r="MD68" s="19"/>
      <c r="ME68" s="19"/>
      <c r="MF68" s="19"/>
      <c r="MG68" s="19"/>
      <c r="MH68" s="19"/>
      <c r="MI68" s="19"/>
      <c r="MJ68" s="19"/>
      <c r="MK68" s="19"/>
      <c r="ML68" s="19"/>
      <c r="MM68" s="19"/>
      <c r="MN68" s="19"/>
      <c r="MO68" s="19"/>
      <c r="MP68" s="19"/>
      <c r="MQ68" s="19"/>
      <c r="MR68" s="19"/>
      <c r="MS68" s="19"/>
      <c r="MT68" s="19"/>
      <c r="MU68" s="19"/>
      <c r="MV68" s="19"/>
      <c r="MW68" s="19"/>
      <c r="MX68" s="19"/>
      <c r="MY68" s="19"/>
      <c r="MZ68" s="19"/>
      <c r="NA68" s="19"/>
      <c r="NB68" s="19"/>
      <c r="NC68" s="19"/>
      <c r="ND68" s="19"/>
      <c r="NE68" s="19"/>
      <c r="NF68" s="19"/>
      <c r="NG68" s="19"/>
      <c r="NH68" s="19"/>
      <c r="NI68" s="19"/>
      <c r="NJ68" s="19"/>
      <c r="NK68" s="19"/>
      <c r="NL68" s="19"/>
      <c r="NM68" s="19"/>
      <c r="NN68" s="19"/>
      <c r="NO68" s="19"/>
      <c r="NP68" s="19"/>
      <c r="NQ68" s="19"/>
      <c r="NR68" s="19"/>
      <c r="NS68" s="19"/>
      <c r="NT68" s="19"/>
      <c r="NU68" s="19"/>
      <c r="NV68" s="19"/>
      <c r="NW68" s="19"/>
      <c r="NX68" s="19"/>
      <c r="NY68" s="19"/>
      <c r="NZ68" s="19"/>
      <c r="OA68" s="19"/>
      <c r="OB68" s="19"/>
      <c r="OC68" s="19"/>
      <c r="OD68" s="19"/>
      <c r="OE68" s="19"/>
      <c r="OF68" s="19"/>
      <c r="OG68" s="19"/>
      <c r="OH68" s="19"/>
      <c r="OI68" s="19"/>
      <c r="OJ68" s="19"/>
      <c r="OK68" s="19"/>
      <c r="OL68" s="19"/>
      <c r="OM68" s="19"/>
      <c r="ON68" s="19"/>
      <c r="OO68" s="19"/>
      <c r="OP68" s="19"/>
      <c r="OQ68" s="19"/>
      <c r="OR68" s="19"/>
      <c r="OS68" s="19"/>
      <c r="OT68" s="19"/>
      <c r="OU68" s="19"/>
      <c r="OV68" s="19"/>
      <c r="OW68" s="19"/>
      <c r="OX68" s="19"/>
      <c r="OY68" s="19"/>
      <c r="OZ68" s="19"/>
      <c r="PA68" s="19"/>
      <c r="PB68" s="19"/>
      <c r="PC68" s="19"/>
      <c r="PD68" s="19"/>
      <c r="PE68" s="19"/>
      <c r="PF68" s="19"/>
      <c r="PG68" s="19"/>
      <c r="PH68" s="19"/>
      <c r="PI68" s="19"/>
      <c r="PJ68" s="19"/>
      <c r="PK68" s="19"/>
      <c r="PL68" s="19"/>
      <c r="PM68" s="19"/>
      <c r="PN68" s="19"/>
      <c r="PO68" s="19"/>
      <c r="PP68" s="19"/>
      <c r="PQ68" s="19"/>
      <c r="PR68" s="19"/>
      <c r="PS68" s="19"/>
      <c r="PT68" s="19"/>
      <c r="PU68" s="19"/>
      <c r="PV68" s="19"/>
      <c r="PW68" s="19"/>
      <c r="PX68" s="19"/>
      <c r="PY68" s="19"/>
      <c r="PZ68" s="19"/>
      <c r="QA68" s="19"/>
      <c r="QB68" s="19"/>
      <c r="QC68" s="19"/>
      <c r="QD68" s="19"/>
      <c r="QE68" s="19"/>
      <c r="QF68" s="19"/>
      <c r="QG68" s="19"/>
      <c r="QH68" s="19"/>
      <c r="QI68" s="19"/>
      <c r="QJ68" s="19"/>
      <c r="QK68" s="19"/>
      <c r="QL68" s="19"/>
      <c r="QM68" s="19"/>
      <c r="QN68" s="19"/>
      <c r="QO68" s="19"/>
      <c r="QP68" s="19"/>
      <c r="QQ68" s="19"/>
      <c r="QR68" s="19"/>
      <c r="QS68" s="19"/>
      <c r="QT68" s="19"/>
      <c r="QU68" s="19"/>
      <c r="QV68" s="19"/>
      <c r="QW68" s="19"/>
      <c r="QX68" s="19"/>
      <c r="QY68" s="19"/>
      <c r="QZ68" s="19"/>
      <c r="RA68" s="19"/>
      <c r="RB68" s="19"/>
      <c r="RC68" s="19"/>
      <c r="RD68" s="19"/>
      <c r="RE68" s="19"/>
      <c r="RF68" s="19"/>
      <c r="RG68" s="19"/>
      <c r="RH68" s="19"/>
      <c r="RI68" s="19"/>
      <c r="RJ68" s="19"/>
      <c r="RK68" s="19"/>
      <c r="RL68" s="19"/>
      <c r="RM68" s="19"/>
      <c r="RN68" s="19"/>
      <c r="RO68" s="19"/>
      <c r="RP68" s="19"/>
      <c r="RQ68" s="19"/>
      <c r="RR68" s="19"/>
      <c r="RS68" s="19"/>
      <c r="RT68" s="19"/>
      <c r="RU68" s="19"/>
      <c r="RV68" s="19"/>
      <c r="RW68" s="19"/>
      <c r="RX68" s="19"/>
      <c r="RY68" s="19"/>
      <c r="RZ68" s="19"/>
      <c r="SA68" s="19"/>
      <c r="SB68" s="19"/>
      <c r="SC68" s="19"/>
      <c r="SD68" s="19"/>
      <c r="SE68" s="19"/>
      <c r="SF68" s="19"/>
      <c r="SG68" s="19"/>
      <c r="SH68" s="19"/>
      <c r="SI68" s="19"/>
      <c r="SJ68" s="19"/>
      <c r="SK68" s="19"/>
      <c r="SL68" s="19"/>
      <c r="SM68" s="19"/>
      <c r="SN68" s="19"/>
      <c r="SO68" s="19"/>
      <c r="SP68" s="19"/>
      <c r="SQ68" s="19"/>
      <c r="SR68" s="19"/>
      <c r="SS68" s="19"/>
      <c r="ST68" s="19"/>
      <c r="SU68" s="19"/>
      <c r="SV68" s="19"/>
      <c r="SW68" s="19"/>
      <c r="SX68" s="19"/>
      <c r="SY68" s="19"/>
      <c r="SZ68" s="19"/>
      <c r="TA68" s="19"/>
      <c r="TB68" s="19"/>
      <c r="TC68" s="19"/>
      <c r="TD68" s="19"/>
      <c r="TE68" s="19"/>
      <c r="TF68" s="19"/>
      <c r="TG68" s="19"/>
      <c r="TH68" s="19"/>
      <c r="TI68" s="19"/>
      <c r="TJ68" s="19"/>
      <c r="TK68" s="19"/>
      <c r="TL68" s="19"/>
      <c r="TM68" s="19"/>
      <c r="TN68" s="19"/>
      <c r="TO68" s="19"/>
      <c r="TP68" s="19"/>
      <c r="TQ68" s="19"/>
      <c r="TR68" s="19"/>
      <c r="TS68" s="19"/>
      <c r="TT68" s="19"/>
      <c r="TU68" s="19"/>
      <c r="TV68" s="19"/>
      <c r="TW68" s="19"/>
      <c r="TX68" s="19"/>
      <c r="TY68" s="19"/>
      <c r="TZ68" s="19"/>
      <c r="UA68" s="19"/>
      <c r="UB68" s="19"/>
      <c r="UC68" s="19"/>
      <c r="UD68" s="19"/>
      <c r="UE68" s="19"/>
      <c r="UF68" s="19"/>
      <c r="UG68" s="19"/>
      <c r="UH68" s="19"/>
      <c r="UI68" s="19"/>
      <c r="UJ68" s="19"/>
      <c r="UK68" s="19"/>
      <c r="UL68" s="19"/>
      <c r="UM68" s="19"/>
      <c r="UN68" s="19"/>
      <c r="UO68" s="19"/>
      <c r="UP68" s="19"/>
      <c r="UQ68" s="19"/>
      <c r="UR68" s="19"/>
      <c r="US68" s="19"/>
      <c r="UT68" s="19"/>
      <c r="UU68" s="19"/>
      <c r="UV68" s="19"/>
      <c r="UW68" s="19"/>
      <c r="UX68" s="19"/>
      <c r="UY68" s="19"/>
      <c r="UZ68" s="19"/>
      <c r="VA68" s="19"/>
      <c r="VB68" s="19"/>
      <c r="VC68" s="19"/>
      <c r="VD68" s="19"/>
      <c r="VE68" s="19"/>
      <c r="VF68" s="19"/>
      <c r="VG68" s="19"/>
      <c r="VH68" s="19"/>
      <c r="VI68" s="19"/>
      <c r="VJ68" s="19"/>
      <c r="VK68" s="19"/>
      <c r="VL68" s="19"/>
      <c r="VM68" s="19"/>
      <c r="VN68" s="19"/>
      <c r="VO68" s="19"/>
      <c r="VP68" s="19"/>
      <c r="VQ68" s="19"/>
      <c r="VR68" s="19"/>
      <c r="VS68" s="19"/>
      <c r="VT68" s="19"/>
      <c r="VU68" s="19"/>
      <c r="VV68" s="19"/>
      <c r="VW68" s="19"/>
      <c r="VX68" s="19"/>
      <c r="VY68" s="19"/>
      <c r="VZ68" s="19"/>
      <c r="WA68" s="19"/>
      <c r="WB68" s="19"/>
      <c r="WC68" s="19"/>
      <c r="WD68" s="19"/>
      <c r="WE68" s="19"/>
      <c r="WF68" s="19"/>
      <c r="WG68" s="19"/>
      <c r="WH68" s="19"/>
      <c r="WI68" s="19"/>
      <c r="WJ68" s="19"/>
      <c r="WK68" s="19"/>
      <c r="WL68" s="19"/>
      <c r="WM68" s="19"/>
      <c r="WN68" s="19"/>
      <c r="WO68" s="19"/>
      <c r="WP68" s="19"/>
      <c r="WQ68" s="19"/>
      <c r="WR68" s="19"/>
      <c r="WS68" s="19"/>
      <c r="WT68" s="19"/>
      <c r="WU68" s="19"/>
      <c r="WV68" s="19"/>
      <c r="WW68" s="19"/>
      <c r="WX68" s="19"/>
      <c r="WY68" s="19"/>
      <c r="WZ68" s="19"/>
      <c r="XA68" s="19"/>
      <c r="XB68" s="19"/>
      <c r="XC68" s="19"/>
      <c r="XD68" s="19"/>
      <c r="XE68" s="19"/>
      <c r="XF68" s="19"/>
      <c r="XG68" s="19"/>
      <c r="XH68" s="19"/>
      <c r="XI68" s="19"/>
      <c r="XJ68" s="19"/>
      <c r="XK68" s="19"/>
      <c r="XL68" s="19"/>
      <c r="XM68" s="19"/>
      <c r="XN68" s="19"/>
      <c r="XO68" s="19"/>
      <c r="XP68" s="19"/>
      <c r="XQ68" s="19"/>
      <c r="XR68" s="19"/>
      <c r="XS68" s="19"/>
      <c r="XT68" s="19"/>
      <c r="XU68" s="19"/>
      <c r="XV68" s="19"/>
      <c r="XW68" s="19"/>
      <c r="XX68" s="19"/>
      <c r="XY68" s="19"/>
      <c r="XZ68" s="19"/>
      <c r="YA68" s="19"/>
      <c r="YB68" s="19"/>
      <c r="YC68" s="19"/>
      <c r="YD68" s="19"/>
      <c r="YE68" s="19"/>
      <c r="YF68" s="19"/>
      <c r="YG68" s="19"/>
      <c r="YH68" s="19"/>
      <c r="YI68" s="19"/>
      <c r="YJ68" s="19"/>
      <c r="YK68" s="19"/>
      <c r="YL68" s="19"/>
      <c r="YM68" s="19"/>
      <c r="YN68" s="19"/>
      <c r="YO68" s="19"/>
      <c r="YP68" s="19"/>
      <c r="YQ68" s="19"/>
      <c r="YR68" s="19"/>
      <c r="YS68" s="19"/>
      <c r="YT68" s="19"/>
      <c r="YU68" s="19"/>
      <c r="YV68" s="19"/>
      <c r="YW68" s="19"/>
      <c r="YX68" s="19"/>
      <c r="YY68" s="19"/>
      <c r="YZ68" s="19"/>
      <c r="ZA68" s="19"/>
      <c r="ZB68" s="19"/>
      <c r="ZC68" s="19"/>
      <c r="ZD68" s="19"/>
      <c r="ZE68" s="19"/>
      <c r="ZF68" s="19"/>
      <c r="ZG68" s="19"/>
      <c r="ZH68" s="19"/>
      <c r="ZI68" s="19"/>
      <c r="ZJ68" s="19"/>
      <c r="ZK68" s="19"/>
      <c r="ZL68" s="19"/>
      <c r="ZM68" s="19"/>
      <c r="ZN68" s="19"/>
      <c r="ZO68" s="19"/>
      <c r="ZP68" s="19"/>
      <c r="ZQ68" s="19"/>
      <c r="ZR68" s="19"/>
      <c r="ZS68" s="19"/>
      <c r="ZT68" s="19"/>
      <c r="ZU68" s="19"/>
      <c r="ZV68" s="19"/>
      <c r="ZW68" s="19"/>
      <c r="ZX68" s="19"/>
      <c r="ZY68" s="19"/>
      <c r="ZZ68" s="19"/>
      <c r="AAA68" s="19"/>
      <c r="AAB68" s="19"/>
      <c r="AAC68" s="19"/>
      <c r="AAD68" s="19"/>
      <c r="AAE68" s="19"/>
      <c r="AAF68" s="19"/>
      <c r="AAG68" s="19"/>
      <c r="AAH68" s="19"/>
      <c r="AAI68" s="19"/>
      <c r="AAJ68" s="19"/>
      <c r="AAK68" s="19"/>
      <c r="AAL68" s="19"/>
      <c r="AAM68" s="19"/>
      <c r="AAN68" s="19"/>
      <c r="AAO68" s="19"/>
      <c r="AAP68" s="19"/>
      <c r="AAQ68" s="19"/>
      <c r="AAR68" s="19"/>
      <c r="AAS68" s="19"/>
      <c r="AAT68" s="19"/>
      <c r="AAU68" s="19"/>
      <c r="AAV68" s="19"/>
      <c r="AAW68" s="19"/>
      <c r="AAX68" s="19"/>
      <c r="AAY68" s="19"/>
      <c r="AAZ68" s="19"/>
      <c r="ABA68" s="19"/>
      <c r="ABB68" s="19"/>
      <c r="ABC68" s="19"/>
      <c r="ABD68" s="19"/>
      <c r="ABE68" s="19"/>
      <c r="ABF68" s="19"/>
      <c r="ABG68" s="19"/>
      <c r="ABH68" s="19"/>
      <c r="ABI68" s="19"/>
      <c r="ABJ68" s="19"/>
      <c r="ABK68" s="19"/>
      <c r="ABL68" s="19"/>
      <c r="ABM68" s="19"/>
      <c r="ABN68" s="19"/>
      <c r="ABO68" s="19"/>
      <c r="ABP68" s="19"/>
      <c r="ABQ68" s="19"/>
      <c r="ABR68" s="19"/>
      <c r="ABS68" s="19"/>
      <c r="ABT68" s="19"/>
      <c r="ABU68" s="19"/>
      <c r="ABV68" s="19"/>
      <c r="ABW68" s="19"/>
      <c r="ABX68" s="19"/>
      <c r="ABY68" s="19"/>
      <c r="ABZ68" s="19"/>
      <c r="ACA68" s="19"/>
      <c r="ACB68" s="19"/>
      <c r="ACC68" s="19"/>
      <c r="ACD68" s="19"/>
      <c r="ACE68" s="19"/>
      <c r="ACF68" s="19"/>
      <c r="ACG68" s="19"/>
      <c r="ACH68" s="19"/>
      <c r="ACI68" s="19"/>
      <c r="ACJ68" s="19"/>
      <c r="ACK68" s="19"/>
      <c r="ACL68" s="19"/>
      <c r="ACM68" s="19"/>
      <c r="ACN68" s="19"/>
      <c r="ACO68" s="19"/>
      <c r="ACP68" s="19"/>
      <c r="ACQ68" s="19"/>
      <c r="ACR68" s="19"/>
      <c r="ACS68" s="19"/>
      <c r="ACT68" s="19"/>
      <c r="ACU68" s="19"/>
      <c r="ACV68" s="19"/>
      <c r="ACW68" s="19"/>
      <c r="ACX68" s="19"/>
      <c r="ACY68" s="19"/>
      <c r="ACZ68" s="19"/>
      <c r="ADA68" s="19"/>
      <c r="ADB68" s="19"/>
      <c r="ADC68" s="19"/>
      <c r="ADD68" s="19"/>
      <c r="ADE68" s="19"/>
      <c r="ADF68" s="19"/>
      <c r="ADG68" s="19"/>
      <c r="ADH68" s="19"/>
      <c r="ADI68" s="19"/>
      <c r="ADJ68" s="19"/>
      <c r="ADK68" s="19"/>
      <c r="ADL68" s="19"/>
      <c r="ADM68" s="19"/>
      <c r="ADN68" s="19"/>
      <c r="ADO68" s="19"/>
      <c r="ADP68" s="19"/>
      <c r="ADQ68" s="19"/>
      <c r="ADR68" s="19"/>
      <c r="ADS68" s="19"/>
      <c r="ADT68" s="19"/>
      <c r="ADU68" s="19"/>
      <c r="ADV68" s="19"/>
      <c r="ADW68" s="19"/>
      <c r="ADX68" s="19"/>
      <c r="ADY68" s="19"/>
      <c r="ADZ68" s="19"/>
      <c r="AEA68" s="19"/>
      <c r="AEB68" s="19"/>
      <c r="AEC68" s="19"/>
      <c r="AED68" s="19"/>
      <c r="AEE68" s="19"/>
      <c r="AEF68" s="19"/>
      <c r="AEG68" s="19"/>
      <c r="AEH68" s="19"/>
      <c r="AEI68" s="19"/>
      <c r="AEJ68" s="19"/>
      <c r="AEK68" s="19"/>
      <c r="AEL68" s="19"/>
      <c r="AEM68" s="19"/>
      <c r="AEN68" s="19"/>
      <c r="AEO68" s="19"/>
      <c r="AEP68" s="19"/>
      <c r="AEQ68" s="19"/>
      <c r="AER68" s="19"/>
      <c r="AES68" s="19"/>
      <c r="AET68" s="19"/>
      <c r="AEU68" s="19"/>
      <c r="AEV68" s="19"/>
      <c r="AEW68" s="19"/>
      <c r="AEX68" s="19"/>
      <c r="AEY68" s="19"/>
      <c r="AEZ68" s="19"/>
      <c r="AFA68" s="19"/>
      <c r="AFB68" s="19"/>
      <c r="AFC68" s="19"/>
      <c r="AFD68" s="19"/>
      <c r="AFE68" s="19"/>
      <c r="AFF68" s="19"/>
      <c r="AFG68" s="19"/>
      <c r="AFH68" s="19"/>
      <c r="AFI68" s="19"/>
      <c r="AFJ68" s="19"/>
      <c r="AFK68" s="19"/>
      <c r="AFL68" s="19"/>
      <c r="AFM68" s="19"/>
      <c r="AFN68" s="19"/>
      <c r="AFO68" s="19"/>
      <c r="AFP68" s="19"/>
      <c r="AFQ68" s="19"/>
      <c r="AFR68" s="19"/>
      <c r="AFS68" s="19"/>
      <c r="AFT68" s="19"/>
      <c r="AFU68" s="19"/>
      <c r="AFV68" s="19"/>
      <c r="AFW68" s="19"/>
      <c r="AFX68" s="19"/>
      <c r="AFY68" s="19"/>
      <c r="AFZ68" s="19"/>
      <c r="AGA68" s="19"/>
      <c r="AGB68" s="19"/>
      <c r="AGC68" s="19"/>
      <c r="AGD68" s="19"/>
      <c r="AGE68" s="19"/>
      <c r="AGF68" s="19"/>
      <c r="AGG68" s="19"/>
      <c r="AGH68" s="19"/>
      <c r="AGI68" s="19"/>
      <c r="AGJ68" s="19"/>
      <c r="AGK68" s="19"/>
      <c r="AGL68" s="19"/>
      <c r="AGM68" s="19"/>
      <c r="AGN68" s="19"/>
      <c r="AGO68" s="19"/>
      <c r="AGP68" s="19"/>
      <c r="AGQ68" s="19"/>
      <c r="AGR68" s="19"/>
      <c r="AGS68" s="19"/>
      <c r="AGT68" s="19"/>
      <c r="AGU68" s="19"/>
      <c r="AGV68" s="19"/>
      <c r="AGW68" s="19"/>
      <c r="AGX68" s="19"/>
      <c r="AGY68" s="19"/>
      <c r="AGZ68" s="19"/>
      <c r="AHA68" s="19"/>
      <c r="AHB68" s="19"/>
      <c r="AHC68" s="19"/>
      <c r="AHD68" s="19"/>
      <c r="AHE68" s="19"/>
      <c r="AHF68" s="19"/>
      <c r="AHG68" s="19"/>
      <c r="AHH68" s="19"/>
      <c r="AHI68" s="19"/>
      <c r="AHJ68" s="19"/>
      <c r="AHK68" s="19"/>
      <c r="AHL68" s="19"/>
      <c r="AHM68" s="19"/>
      <c r="AHN68" s="19"/>
      <c r="AHO68" s="19"/>
      <c r="AHP68" s="19"/>
      <c r="AHQ68" s="19"/>
      <c r="AHR68" s="19"/>
      <c r="AHS68" s="19"/>
      <c r="AHT68" s="19"/>
      <c r="AHU68" s="19"/>
      <c r="AHV68" s="19"/>
      <c r="AHW68" s="19"/>
      <c r="AHX68" s="19"/>
      <c r="AHY68" s="19"/>
      <c r="AHZ68" s="19"/>
      <c r="AIA68" s="19"/>
      <c r="AIB68" s="19"/>
      <c r="AIC68" s="19"/>
      <c r="AID68" s="19"/>
      <c r="AIE68" s="19"/>
      <c r="AIF68" s="19"/>
      <c r="AIG68" s="19"/>
      <c r="AIH68" s="19"/>
      <c r="AII68" s="19"/>
      <c r="AIJ68" s="19"/>
      <c r="AIK68" s="19"/>
      <c r="AIL68" s="19"/>
      <c r="AIM68" s="19"/>
      <c r="AIN68" s="19"/>
      <c r="AIO68" s="19"/>
      <c r="AIP68" s="19"/>
      <c r="AIQ68" s="19"/>
      <c r="AIR68" s="19"/>
      <c r="AIS68" s="19"/>
      <c r="AIT68" s="19"/>
      <c r="AIU68" s="19"/>
      <c r="AIV68" s="19"/>
      <c r="AIW68" s="19"/>
      <c r="AIX68" s="19"/>
      <c r="AIY68" s="19"/>
      <c r="AIZ68" s="19"/>
      <c r="AJA68" s="19"/>
      <c r="AJB68" s="19"/>
      <c r="AJC68" s="19"/>
      <c r="AJD68" s="19"/>
      <c r="AJE68" s="19"/>
      <c r="AJF68" s="19"/>
      <c r="AJG68" s="19"/>
      <c r="AJH68" s="19"/>
      <c r="AJI68" s="19"/>
      <c r="AJJ68" s="19"/>
      <c r="AJK68" s="19"/>
      <c r="AJL68" s="19"/>
      <c r="AJM68" s="19"/>
      <c r="AJN68" s="19"/>
      <c r="AJO68" s="19"/>
      <c r="AJP68" s="19"/>
      <c r="AJQ68" s="19"/>
      <c r="AJR68" s="19"/>
      <c r="AJS68" s="19"/>
      <c r="AJT68" s="19"/>
      <c r="AJU68" s="19"/>
      <c r="AJV68" s="19"/>
      <c r="AJW68" s="19"/>
      <c r="AJX68" s="19"/>
      <c r="AJY68" s="19"/>
      <c r="AJZ68" s="19"/>
      <c r="AKA68" s="19"/>
      <c r="AKB68" s="19"/>
      <c r="AKC68" s="19"/>
      <c r="AKD68" s="19"/>
      <c r="AKE68" s="19"/>
      <c r="AKF68" s="19"/>
      <c r="AKG68" s="19"/>
      <c r="AKH68" s="19"/>
      <c r="AKI68" s="19"/>
      <c r="AKJ68" s="19"/>
      <c r="AKK68" s="19"/>
      <c r="AKL68" s="19"/>
      <c r="AKM68" s="19"/>
      <c r="AKN68" s="19"/>
      <c r="AKO68" s="19"/>
      <c r="AKP68" s="19"/>
      <c r="AKQ68" s="19"/>
      <c r="AKR68" s="19"/>
      <c r="AKS68" s="19"/>
      <c r="AKT68" s="19"/>
      <c r="AKU68" s="19"/>
      <c r="AKV68" s="19"/>
      <c r="AKW68" s="19"/>
      <c r="AKX68" s="19"/>
      <c r="AKY68" s="19"/>
      <c r="AKZ68" s="19"/>
      <c r="ALA68" s="19"/>
      <c r="ALB68" s="19"/>
      <c r="ALC68" s="19"/>
      <c r="ALD68" s="19"/>
      <c r="ALE68" s="19"/>
      <c r="ALF68" s="19"/>
      <c r="ALG68" s="19"/>
      <c r="ALH68" s="19"/>
      <c r="ALI68" s="19"/>
      <c r="ALJ68" s="19"/>
      <c r="ALK68" s="19"/>
      <c r="ALL68" s="19"/>
      <c r="ALM68" s="19"/>
      <c r="ALN68" s="19"/>
      <c r="ALO68" s="19"/>
      <c r="ALP68" s="19"/>
      <c r="ALQ68" s="19"/>
      <c r="ALR68" s="19"/>
      <c r="ALS68" s="19"/>
      <c r="ALT68" s="19"/>
      <c r="ALU68" s="19"/>
      <c r="ALV68" s="19"/>
      <c r="ALW68" s="19"/>
      <c r="ALX68" s="19"/>
      <c r="ALY68" s="19"/>
      <c r="ALZ68" s="19"/>
      <c r="AMA68" s="19"/>
      <c r="AMB68" s="19"/>
      <c r="AMC68" s="19"/>
      <c r="AMD68" s="19"/>
    </row>
    <row r="69" spans="1:1018" s="18" customFormat="1" ht="94.5" x14ac:dyDescent="0.25">
      <c r="A69" s="13" t="s">
        <v>95</v>
      </c>
      <c r="B69" s="67" t="s">
        <v>215</v>
      </c>
      <c r="C69" s="81" t="s">
        <v>144</v>
      </c>
      <c r="D69" s="22" t="s">
        <v>33</v>
      </c>
      <c r="E69" s="22" t="s">
        <v>33</v>
      </c>
      <c r="F69" s="22" t="s">
        <v>33</v>
      </c>
      <c r="G69" s="32">
        <f t="shared" ref="G69:G74" si="96">H69</f>
        <v>0.67</v>
      </c>
      <c r="H69" s="32">
        <f t="shared" ref="H69:H74" si="97">SUM(J69,L69,N69,P69)</f>
        <v>0.67</v>
      </c>
      <c r="I69" s="22">
        <f t="shared" ref="I69:I74" si="98">SUM(K69,M69,O69,Q69)</f>
        <v>0.30244790000000005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2">
        <v>0.67</v>
      </c>
      <c r="Q69" s="32">
        <v>0.30244790000000005</v>
      </c>
      <c r="R69" s="32">
        <f t="shared" ref="R69:R74" si="99">H69-I69</f>
        <v>0.36755209999999999</v>
      </c>
      <c r="S69" s="32" t="s">
        <v>33</v>
      </c>
      <c r="T69" s="32">
        <f t="shared" ref="T69:T74" si="100">I69-H69</f>
        <v>-0.36755209999999999</v>
      </c>
      <c r="U69" s="32" t="s">
        <v>33</v>
      </c>
      <c r="V69" s="21" t="s">
        <v>33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  <c r="KE69" s="19"/>
      <c r="KF69" s="19"/>
      <c r="KG69" s="19"/>
      <c r="KH69" s="19"/>
      <c r="KI69" s="19"/>
      <c r="KJ69" s="19"/>
      <c r="KK69" s="19"/>
      <c r="KL69" s="19"/>
      <c r="KM69" s="19"/>
      <c r="KN69" s="19"/>
      <c r="KO69" s="19"/>
      <c r="KP69" s="19"/>
      <c r="KQ69" s="19"/>
      <c r="KR69" s="19"/>
      <c r="KS69" s="19"/>
      <c r="KT69" s="19"/>
      <c r="KU69" s="19"/>
      <c r="KV69" s="19"/>
      <c r="KW69" s="19"/>
      <c r="KX69" s="19"/>
      <c r="KY69" s="19"/>
      <c r="KZ69" s="19"/>
      <c r="LA69" s="19"/>
      <c r="LB69" s="19"/>
      <c r="LC69" s="19"/>
      <c r="LD69" s="19"/>
      <c r="LE69" s="19"/>
      <c r="LF69" s="19"/>
      <c r="LG69" s="19"/>
      <c r="LH69" s="19"/>
      <c r="LI69" s="19"/>
      <c r="LJ69" s="19"/>
      <c r="LK69" s="19"/>
      <c r="LL69" s="19"/>
      <c r="LM69" s="19"/>
      <c r="LN69" s="19"/>
      <c r="LO69" s="19"/>
      <c r="LP69" s="19"/>
      <c r="LQ69" s="19"/>
      <c r="LR69" s="19"/>
      <c r="LS69" s="19"/>
      <c r="LT69" s="19"/>
      <c r="LU69" s="19"/>
      <c r="LV69" s="19"/>
      <c r="LW69" s="19"/>
      <c r="LX69" s="19"/>
      <c r="LY69" s="19"/>
      <c r="LZ69" s="19"/>
      <c r="MA69" s="19"/>
      <c r="MB69" s="19"/>
      <c r="MC69" s="19"/>
      <c r="MD69" s="19"/>
      <c r="ME69" s="19"/>
      <c r="MF69" s="19"/>
      <c r="MG69" s="19"/>
      <c r="MH69" s="19"/>
      <c r="MI69" s="19"/>
      <c r="MJ69" s="19"/>
      <c r="MK69" s="19"/>
      <c r="ML69" s="19"/>
      <c r="MM69" s="19"/>
      <c r="MN69" s="19"/>
      <c r="MO69" s="19"/>
      <c r="MP69" s="19"/>
      <c r="MQ69" s="19"/>
      <c r="MR69" s="19"/>
      <c r="MS69" s="19"/>
      <c r="MT69" s="19"/>
      <c r="MU69" s="19"/>
      <c r="MV69" s="19"/>
      <c r="MW69" s="19"/>
      <c r="MX69" s="19"/>
      <c r="MY69" s="19"/>
      <c r="MZ69" s="19"/>
      <c r="NA69" s="19"/>
      <c r="NB69" s="19"/>
      <c r="NC69" s="19"/>
      <c r="ND69" s="19"/>
      <c r="NE69" s="19"/>
      <c r="NF69" s="19"/>
      <c r="NG69" s="19"/>
      <c r="NH69" s="19"/>
      <c r="NI69" s="19"/>
      <c r="NJ69" s="19"/>
      <c r="NK69" s="19"/>
      <c r="NL69" s="19"/>
      <c r="NM69" s="19"/>
      <c r="NN69" s="19"/>
      <c r="NO69" s="19"/>
      <c r="NP69" s="19"/>
      <c r="NQ69" s="19"/>
      <c r="NR69" s="19"/>
      <c r="NS69" s="19"/>
      <c r="NT69" s="19"/>
      <c r="NU69" s="19"/>
      <c r="NV69" s="19"/>
      <c r="NW69" s="19"/>
      <c r="NX69" s="19"/>
      <c r="NY69" s="19"/>
      <c r="NZ69" s="19"/>
      <c r="OA69" s="19"/>
      <c r="OB69" s="19"/>
      <c r="OC69" s="19"/>
      <c r="OD69" s="19"/>
      <c r="OE69" s="19"/>
      <c r="OF69" s="19"/>
      <c r="OG69" s="19"/>
      <c r="OH69" s="19"/>
      <c r="OI69" s="19"/>
      <c r="OJ69" s="19"/>
      <c r="OK69" s="19"/>
      <c r="OL69" s="19"/>
      <c r="OM69" s="19"/>
      <c r="ON69" s="19"/>
      <c r="OO69" s="19"/>
      <c r="OP69" s="19"/>
      <c r="OQ69" s="19"/>
      <c r="OR69" s="19"/>
      <c r="OS69" s="19"/>
      <c r="OT69" s="19"/>
      <c r="OU69" s="19"/>
      <c r="OV69" s="19"/>
      <c r="OW69" s="19"/>
      <c r="OX69" s="19"/>
      <c r="OY69" s="19"/>
      <c r="OZ69" s="19"/>
      <c r="PA69" s="19"/>
      <c r="PB69" s="19"/>
      <c r="PC69" s="19"/>
      <c r="PD69" s="19"/>
      <c r="PE69" s="19"/>
      <c r="PF69" s="19"/>
      <c r="PG69" s="19"/>
      <c r="PH69" s="19"/>
      <c r="PI69" s="19"/>
      <c r="PJ69" s="19"/>
      <c r="PK69" s="19"/>
      <c r="PL69" s="19"/>
      <c r="PM69" s="19"/>
      <c r="PN69" s="19"/>
      <c r="PO69" s="19"/>
      <c r="PP69" s="19"/>
      <c r="PQ69" s="19"/>
      <c r="PR69" s="19"/>
      <c r="PS69" s="19"/>
      <c r="PT69" s="19"/>
      <c r="PU69" s="19"/>
      <c r="PV69" s="19"/>
      <c r="PW69" s="19"/>
      <c r="PX69" s="19"/>
      <c r="PY69" s="19"/>
      <c r="PZ69" s="19"/>
      <c r="QA69" s="19"/>
      <c r="QB69" s="19"/>
      <c r="QC69" s="19"/>
      <c r="QD69" s="19"/>
      <c r="QE69" s="19"/>
      <c r="QF69" s="19"/>
      <c r="QG69" s="19"/>
      <c r="QH69" s="19"/>
      <c r="QI69" s="19"/>
      <c r="QJ69" s="19"/>
      <c r="QK69" s="19"/>
      <c r="QL69" s="19"/>
      <c r="QM69" s="19"/>
      <c r="QN69" s="19"/>
      <c r="QO69" s="19"/>
      <c r="QP69" s="19"/>
      <c r="QQ69" s="19"/>
      <c r="QR69" s="19"/>
      <c r="QS69" s="19"/>
      <c r="QT69" s="19"/>
      <c r="QU69" s="19"/>
      <c r="QV69" s="19"/>
      <c r="QW69" s="19"/>
      <c r="QX69" s="19"/>
      <c r="QY69" s="19"/>
      <c r="QZ69" s="19"/>
      <c r="RA69" s="19"/>
      <c r="RB69" s="19"/>
      <c r="RC69" s="19"/>
      <c r="RD69" s="19"/>
      <c r="RE69" s="19"/>
      <c r="RF69" s="19"/>
      <c r="RG69" s="19"/>
      <c r="RH69" s="19"/>
      <c r="RI69" s="19"/>
      <c r="RJ69" s="19"/>
      <c r="RK69" s="19"/>
      <c r="RL69" s="19"/>
      <c r="RM69" s="19"/>
      <c r="RN69" s="19"/>
      <c r="RO69" s="19"/>
      <c r="RP69" s="19"/>
      <c r="RQ69" s="19"/>
      <c r="RR69" s="19"/>
      <c r="RS69" s="19"/>
      <c r="RT69" s="19"/>
      <c r="RU69" s="19"/>
      <c r="RV69" s="19"/>
      <c r="RW69" s="19"/>
      <c r="RX69" s="19"/>
      <c r="RY69" s="19"/>
      <c r="RZ69" s="19"/>
      <c r="SA69" s="19"/>
      <c r="SB69" s="19"/>
      <c r="SC69" s="19"/>
      <c r="SD69" s="19"/>
      <c r="SE69" s="19"/>
      <c r="SF69" s="19"/>
      <c r="SG69" s="19"/>
      <c r="SH69" s="19"/>
      <c r="SI69" s="19"/>
      <c r="SJ69" s="19"/>
      <c r="SK69" s="19"/>
      <c r="SL69" s="19"/>
      <c r="SM69" s="19"/>
      <c r="SN69" s="19"/>
      <c r="SO69" s="19"/>
      <c r="SP69" s="19"/>
      <c r="SQ69" s="19"/>
      <c r="SR69" s="19"/>
      <c r="SS69" s="19"/>
      <c r="ST69" s="19"/>
      <c r="SU69" s="19"/>
      <c r="SV69" s="19"/>
      <c r="SW69" s="19"/>
      <c r="SX69" s="19"/>
      <c r="SY69" s="19"/>
      <c r="SZ69" s="19"/>
      <c r="TA69" s="19"/>
      <c r="TB69" s="19"/>
      <c r="TC69" s="19"/>
      <c r="TD69" s="19"/>
      <c r="TE69" s="19"/>
      <c r="TF69" s="19"/>
      <c r="TG69" s="19"/>
      <c r="TH69" s="19"/>
      <c r="TI69" s="19"/>
      <c r="TJ69" s="19"/>
      <c r="TK69" s="19"/>
      <c r="TL69" s="19"/>
      <c r="TM69" s="19"/>
      <c r="TN69" s="19"/>
      <c r="TO69" s="19"/>
      <c r="TP69" s="19"/>
      <c r="TQ69" s="19"/>
      <c r="TR69" s="19"/>
      <c r="TS69" s="19"/>
      <c r="TT69" s="19"/>
      <c r="TU69" s="19"/>
      <c r="TV69" s="19"/>
      <c r="TW69" s="19"/>
      <c r="TX69" s="19"/>
      <c r="TY69" s="19"/>
      <c r="TZ69" s="19"/>
      <c r="UA69" s="19"/>
      <c r="UB69" s="19"/>
      <c r="UC69" s="19"/>
      <c r="UD69" s="19"/>
      <c r="UE69" s="19"/>
      <c r="UF69" s="19"/>
      <c r="UG69" s="19"/>
      <c r="UH69" s="19"/>
      <c r="UI69" s="19"/>
      <c r="UJ69" s="19"/>
      <c r="UK69" s="19"/>
      <c r="UL69" s="19"/>
      <c r="UM69" s="19"/>
      <c r="UN69" s="19"/>
      <c r="UO69" s="19"/>
      <c r="UP69" s="19"/>
      <c r="UQ69" s="19"/>
      <c r="UR69" s="19"/>
      <c r="US69" s="19"/>
      <c r="UT69" s="19"/>
      <c r="UU69" s="19"/>
      <c r="UV69" s="19"/>
      <c r="UW69" s="19"/>
      <c r="UX69" s="19"/>
      <c r="UY69" s="19"/>
      <c r="UZ69" s="19"/>
      <c r="VA69" s="19"/>
      <c r="VB69" s="19"/>
      <c r="VC69" s="19"/>
      <c r="VD69" s="19"/>
      <c r="VE69" s="19"/>
      <c r="VF69" s="19"/>
      <c r="VG69" s="19"/>
      <c r="VH69" s="19"/>
      <c r="VI69" s="19"/>
      <c r="VJ69" s="19"/>
      <c r="VK69" s="19"/>
      <c r="VL69" s="19"/>
      <c r="VM69" s="19"/>
      <c r="VN69" s="19"/>
      <c r="VO69" s="19"/>
      <c r="VP69" s="19"/>
      <c r="VQ69" s="19"/>
      <c r="VR69" s="19"/>
      <c r="VS69" s="19"/>
      <c r="VT69" s="19"/>
      <c r="VU69" s="19"/>
      <c r="VV69" s="19"/>
      <c r="VW69" s="19"/>
      <c r="VX69" s="19"/>
      <c r="VY69" s="19"/>
      <c r="VZ69" s="19"/>
      <c r="WA69" s="19"/>
      <c r="WB69" s="19"/>
      <c r="WC69" s="19"/>
      <c r="WD69" s="19"/>
      <c r="WE69" s="19"/>
      <c r="WF69" s="19"/>
      <c r="WG69" s="19"/>
      <c r="WH69" s="19"/>
      <c r="WI69" s="19"/>
      <c r="WJ69" s="19"/>
      <c r="WK69" s="19"/>
      <c r="WL69" s="19"/>
      <c r="WM69" s="19"/>
      <c r="WN69" s="19"/>
      <c r="WO69" s="19"/>
      <c r="WP69" s="19"/>
      <c r="WQ69" s="19"/>
      <c r="WR69" s="19"/>
      <c r="WS69" s="19"/>
      <c r="WT69" s="19"/>
      <c r="WU69" s="19"/>
      <c r="WV69" s="19"/>
      <c r="WW69" s="19"/>
      <c r="WX69" s="19"/>
      <c r="WY69" s="19"/>
      <c r="WZ69" s="19"/>
      <c r="XA69" s="19"/>
      <c r="XB69" s="19"/>
      <c r="XC69" s="19"/>
      <c r="XD69" s="19"/>
      <c r="XE69" s="19"/>
      <c r="XF69" s="19"/>
      <c r="XG69" s="19"/>
      <c r="XH69" s="19"/>
      <c r="XI69" s="19"/>
      <c r="XJ69" s="19"/>
      <c r="XK69" s="19"/>
      <c r="XL69" s="19"/>
      <c r="XM69" s="19"/>
      <c r="XN69" s="19"/>
      <c r="XO69" s="19"/>
      <c r="XP69" s="19"/>
      <c r="XQ69" s="19"/>
      <c r="XR69" s="19"/>
      <c r="XS69" s="19"/>
      <c r="XT69" s="19"/>
      <c r="XU69" s="19"/>
      <c r="XV69" s="19"/>
      <c r="XW69" s="19"/>
      <c r="XX69" s="19"/>
      <c r="XY69" s="19"/>
      <c r="XZ69" s="19"/>
      <c r="YA69" s="19"/>
      <c r="YB69" s="19"/>
      <c r="YC69" s="19"/>
      <c r="YD69" s="19"/>
      <c r="YE69" s="19"/>
      <c r="YF69" s="19"/>
      <c r="YG69" s="19"/>
      <c r="YH69" s="19"/>
      <c r="YI69" s="19"/>
      <c r="YJ69" s="19"/>
      <c r="YK69" s="19"/>
      <c r="YL69" s="19"/>
      <c r="YM69" s="19"/>
      <c r="YN69" s="19"/>
      <c r="YO69" s="19"/>
      <c r="YP69" s="19"/>
      <c r="YQ69" s="19"/>
      <c r="YR69" s="19"/>
      <c r="YS69" s="19"/>
      <c r="YT69" s="19"/>
      <c r="YU69" s="19"/>
      <c r="YV69" s="19"/>
      <c r="YW69" s="19"/>
      <c r="YX69" s="19"/>
      <c r="YY69" s="19"/>
      <c r="YZ69" s="19"/>
      <c r="ZA69" s="19"/>
      <c r="ZB69" s="19"/>
      <c r="ZC69" s="19"/>
      <c r="ZD69" s="19"/>
      <c r="ZE69" s="19"/>
      <c r="ZF69" s="19"/>
      <c r="ZG69" s="19"/>
      <c r="ZH69" s="19"/>
      <c r="ZI69" s="19"/>
      <c r="ZJ69" s="19"/>
      <c r="ZK69" s="19"/>
      <c r="ZL69" s="19"/>
      <c r="ZM69" s="19"/>
      <c r="ZN69" s="19"/>
      <c r="ZO69" s="19"/>
      <c r="ZP69" s="19"/>
      <c r="ZQ69" s="19"/>
      <c r="ZR69" s="19"/>
      <c r="ZS69" s="19"/>
      <c r="ZT69" s="19"/>
      <c r="ZU69" s="19"/>
      <c r="ZV69" s="19"/>
      <c r="ZW69" s="19"/>
      <c r="ZX69" s="19"/>
      <c r="ZY69" s="19"/>
      <c r="ZZ69" s="19"/>
      <c r="AAA69" s="19"/>
      <c r="AAB69" s="19"/>
      <c r="AAC69" s="19"/>
      <c r="AAD69" s="19"/>
      <c r="AAE69" s="19"/>
      <c r="AAF69" s="19"/>
      <c r="AAG69" s="19"/>
      <c r="AAH69" s="19"/>
      <c r="AAI69" s="19"/>
      <c r="AAJ69" s="19"/>
      <c r="AAK69" s="19"/>
      <c r="AAL69" s="19"/>
      <c r="AAM69" s="19"/>
      <c r="AAN69" s="19"/>
      <c r="AAO69" s="19"/>
      <c r="AAP69" s="19"/>
      <c r="AAQ69" s="19"/>
      <c r="AAR69" s="19"/>
      <c r="AAS69" s="19"/>
      <c r="AAT69" s="19"/>
      <c r="AAU69" s="19"/>
      <c r="AAV69" s="19"/>
      <c r="AAW69" s="19"/>
      <c r="AAX69" s="19"/>
      <c r="AAY69" s="19"/>
      <c r="AAZ69" s="19"/>
      <c r="ABA69" s="19"/>
      <c r="ABB69" s="19"/>
      <c r="ABC69" s="19"/>
      <c r="ABD69" s="19"/>
      <c r="ABE69" s="19"/>
      <c r="ABF69" s="19"/>
      <c r="ABG69" s="19"/>
      <c r="ABH69" s="19"/>
      <c r="ABI69" s="19"/>
      <c r="ABJ69" s="19"/>
      <c r="ABK69" s="19"/>
      <c r="ABL69" s="19"/>
      <c r="ABM69" s="19"/>
      <c r="ABN69" s="19"/>
      <c r="ABO69" s="19"/>
      <c r="ABP69" s="19"/>
      <c r="ABQ69" s="19"/>
      <c r="ABR69" s="19"/>
      <c r="ABS69" s="19"/>
      <c r="ABT69" s="19"/>
      <c r="ABU69" s="19"/>
      <c r="ABV69" s="19"/>
      <c r="ABW69" s="19"/>
      <c r="ABX69" s="19"/>
      <c r="ABY69" s="19"/>
      <c r="ABZ69" s="19"/>
      <c r="ACA69" s="19"/>
      <c r="ACB69" s="19"/>
      <c r="ACC69" s="19"/>
      <c r="ACD69" s="19"/>
      <c r="ACE69" s="19"/>
      <c r="ACF69" s="19"/>
      <c r="ACG69" s="19"/>
      <c r="ACH69" s="19"/>
      <c r="ACI69" s="19"/>
      <c r="ACJ69" s="19"/>
      <c r="ACK69" s="19"/>
      <c r="ACL69" s="19"/>
      <c r="ACM69" s="19"/>
      <c r="ACN69" s="19"/>
      <c r="ACO69" s="19"/>
      <c r="ACP69" s="19"/>
      <c r="ACQ69" s="19"/>
      <c r="ACR69" s="19"/>
      <c r="ACS69" s="19"/>
      <c r="ACT69" s="19"/>
      <c r="ACU69" s="19"/>
      <c r="ACV69" s="19"/>
      <c r="ACW69" s="19"/>
      <c r="ACX69" s="19"/>
      <c r="ACY69" s="19"/>
      <c r="ACZ69" s="19"/>
      <c r="ADA69" s="19"/>
      <c r="ADB69" s="19"/>
      <c r="ADC69" s="19"/>
      <c r="ADD69" s="19"/>
      <c r="ADE69" s="19"/>
      <c r="ADF69" s="19"/>
      <c r="ADG69" s="19"/>
      <c r="ADH69" s="19"/>
      <c r="ADI69" s="19"/>
      <c r="ADJ69" s="19"/>
      <c r="ADK69" s="19"/>
      <c r="ADL69" s="19"/>
      <c r="ADM69" s="19"/>
      <c r="ADN69" s="19"/>
      <c r="ADO69" s="19"/>
      <c r="ADP69" s="19"/>
      <c r="ADQ69" s="19"/>
      <c r="ADR69" s="19"/>
      <c r="ADS69" s="19"/>
      <c r="ADT69" s="19"/>
      <c r="ADU69" s="19"/>
      <c r="ADV69" s="19"/>
      <c r="ADW69" s="19"/>
      <c r="ADX69" s="19"/>
      <c r="ADY69" s="19"/>
      <c r="ADZ69" s="19"/>
      <c r="AEA69" s="19"/>
      <c r="AEB69" s="19"/>
      <c r="AEC69" s="19"/>
      <c r="AED69" s="19"/>
      <c r="AEE69" s="19"/>
      <c r="AEF69" s="19"/>
      <c r="AEG69" s="19"/>
      <c r="AEH69" s="19"/>
      <c r="AEI69" s="19"/>
      <c r="AEJ69" s="19"/>
      <c r="AEK69" s="19"/>
      <c r="AEL69" s="19"/>
      <c r="AEM69" s="19"/>
      <c r="AEN69" s="19"/>
      <c r="AEO69" s="19"/>
      <c r="AEP69" s="19"/>
      <c r="AEQ69" s="19"/>
      <c r="AER69" s="19"/>
      <c r="AES69" s="19"/>
      <c r="AET69" s="19"/>
      <c r="AEU69" s="19"/>
      <c r="AEV69" s="19"/>
      <c r="AEW69" s="19"/>
      <c r="AEX69" s="19"/>
      <c r="AEY69" s="19"/>
      <c r="AEZ69" s="19"/>
      <c r="AFA69" s="19"/>
      <c r="AFB69" s="19"/>
      <c r="AFC69" s="19"/>
      <c r="AFD69" s="19"/>
      <c r="AFE69" s="19"/>
      <c r="AFF69" s="19"/>
      <c r="AFG69" s="19"/>
      <c r="AFH69" s="19"/>
      <c r="AFI69" s="19"/>
      <c r="AFJ69" s="19"/>
      <c r="AFK69" s="19"/>
      <c r="AFL69" s="19"/>
      <c r="AFM69" s="19"/>
      <c r="AFN69" s="19"/>
      <c r="AFO69" s="19"/>
      <c r="AFP69" s="19"/>
      <c r="AFQ69" s="19"/>
      <c r="AFR69" s="19"/>
      <c r="AFS69" s="19"/>
      <c r="AFT69" s="19"/>
      <c r="AFU69" s="19"/>
      <c r="AFV69" s="19"/>
      <c r="AFW69" s="19"/>
      <c r="AFX69" s="19"/>
      <c r="AFY69" s="19"/>
      <c r="AFZ69" s="19"/>
      <c r="AGA69" s="19"/>
      <c r="AGB69" s="19"/>
      <c r="AGC69" s="19"/>
      <c r="AGD69" s="19"/>
      <c r="AGE69" s="19"/>
      <c r="AGF69" s="19"/>
      <c r="AGG69" s="19"/>
      <c r="AGH69" s="19"/>
      <c r="AGI69" s="19"/>
      <c r="AGJ69" s="19"/>
      <c r="AGK69" s="19"/>
      <c r="AGL69" s="19"/>
      <c r="AGM69" s="19"/>
      <c r="AGN69" s="19"/>
      <c r="AGO69" s="19"/>
      <c r="AGP69" s="19"/>
      <c r="AGQ69" s="19"/>
      <c r="AGR69" s="19"/>
      <c r="AGS69" s="19"/>
      <c r="AGT69" s="19"/>
      <c r="AGU69" s="19"/>
      <c r="AGV69" s="19"/>
      <c r="AGW69" s="19"/>
      <c r="AGX69" s="19"/>
      <c r="AGY69" s="19"/>
      <c r="AGZ69" s="19"/>
      <c r="AHA69" s="19"/>
      <c r="AHB69" s="19"/>
      <c r="AHC69" s="19"/>
      <c r="AHD69" s="19"/>
      <c r="AHE69" s="19"/>
      <c r="AHF69" s="19"/>
      <c r="AHG69" s="19"/>
      <c r="AHH69" s="19"/>
      <c r="AHI69" s="19"/>
      <c r="AHJ69" s="19"/>
      <c r="AHK69" s="19"/>
      <c r="AHL69" s="19"/>
      <c r="AHM69" s="19"/>
      <c r="AHN69" s="19"/>
      <c r="AHO69" s="19"/>
      <c r="AHP69" s="19"/>
      <c r="AHQ69" s="19"/>
      <c r="AHR69" s="19"/>
      <c r="AHS69" s="19"/>
      <c r="AHT69" s="19"/>
      <c r="AHU69" s="19"/>
      <c r="AHV69" s="19"/>
      <c r="AHW69" s="19"/>
      <c r="AHX69" s="19"/>
      <c r="AHY69" s="19"/>
      <c r="AHZ69" s="19"/>
      <c r="AIA69" s="19"/>
      <c r="AIB69" s="19"/>
      <c r="AIC69" s="19"/>
      <c r="AID69" s="19"/>
      <c r="AIE69" s="19"/>
      <c r="AIF69" s="19"/>
      <c r="AIG69" s="19"/>
      <c r="AIH69" s="19"/>
      <c r="AII69" s="19"/>
      <c r="AIJ69" s="19"/>
      <c r="AIK69" s="19"/>
      <c r="AIL69" s="19"/>
      <c r="AIM69" s="19"/>
      <c r="AIN69" s="19"/>
      <c r="AIO69" s="19"/>
      <c r="AIP69" s="19"/>
      <c r="AIQ69" s="19"/>
      <c r="AIR69" s="19"/>
      <c r="AIS69" s="19"/>
      <c r="AIT69" s="19"/>
      <c r="AIU69" s="19"/>
      <c r="AIV69" s="19"/>
      <c r="AIW69" s="19"/>
      <c r="AIX69" s="19"/>
      <c r="AIY69" s="19"/>
      <c r="AIZ69" s="19"/>
      <c r="AJA69" s="19"/>
      <c r="AJB69" s="19"/>
      <c r="AJC69" s="19"/>
      <c r="AJD69" s="19"/>
      <c r="AJE69" s="19"/>
      <c r="AJF69" s="19"/>
      <c r="AJG69" s="19"/>
      <c r="AJH69" s="19"/>
      <c r="AJI69" s="19"/>
      <c r="AJJ69" s="19"/>
      <c r="AJK69" s="19"/>
      <c r="AJL69" s="19"/>
      <c r="AJM69" s="19"/>
      <c r="AJN69" s="19"/>
      <c r="AJO69" s="19"/>
      <c r="AJP69" s="19"/>
      <c r="AJQ69" s="19"/>
      <c r="AJR69" s="19"/>
      <c r="AJS69" s="19"/>
      <c r="AJT69" s="19"/>
      <c r="AJU69" s="19"/>
      <c r="AJV69" s="19"/>
      <c r="AJW69" s="19"/>
      <c r="AJX69" s="19"/>
      <c r="AJY69" s="19"/>
      <c r="AJZ69" s="19"/>
      <c r="AKA69" s="19"/>
      <c r="AKB69" s="19"/>
      <c r="AKC69" s="19"/>
      <c r="AKD69" s="19"/>
      <c r="AKE69" s="19"/>
      <c r="AKF69" s="19"/>
      <c r="AKG69" s="19"/>
      <c r="AKH69" s="19"/>
      <c r="AKI69" s="19"/>
      <c r="AKJ69" s="19"/>
      <c r="AKK69" s="19"/>
      <c r="AKL69" s="19"/>
      <c r="AKM69" s="19"/>
      <c r="AKN69" s="19"/>
      <c r="AKO69" s="19"/>
      <c r="AKP69" s="19"/>
      <c r="AKQ69" s="19"/>
      <c r="AKR69" s="19"/>
      <c r="AKS69" s="19"/>
      <c r="AKT69" s="19"/>
      <c r="AKU69" s="19"/>
      <c r="AKV69" s="19"/>
      <c r="AKW69" s="19"/>
      <c r="AKX69" s="19"/>
      <c r="AKY69" s="19"/>
      <c r="AKZ69" s="19"/>
      <c r="ALA69" s="19"/>
      <c r="ALB69" s="19"/>
      <c r="ALC69" s="19"/>
      <c r="ALD69" s="19"/>
      <c r="ALE69" s="19"/>
      <c r="ALF69" s="19"/>
      <c r="ALG69" s="19"/>
      <c r="ALH69" s="19"/>
      <c r="ALI69" s="19"/>
      <c r="ALJ69" s="19"/>
      <c r="ALK69" s="19"/>
      <c r="ALL69" s="19"/>
      <c r="ALM69" s="19"/>
      <c r="ALN69" s="19"/>
      <c r="ALO69" s="19"/>
      <c r="ALP69" s="19"/>
      <c r="ALQ69" s="19"/>
      <c r="ALR69" s="19"/>
      <c r="ALS69" s="19"/>
      <c r="ALT69" s="19"/>
      <c r="ALU69" s="19"/>
      <c r="ALV69" s="19"/>
      <c r="ALW69" s="19"/>
      <c r="ALX69" s="19"/>
      <c r="ALY69" s="19"/>
      <c r="ALZ69" s="19"/>
      <c r="AMA69" s="19"/>
      <c r="AMB69" s="19"/>
      <c r="AMC69" s="19"/>
      <c r="AMD69" s="19"/>
    </row>
    <row r="70" spans="1:1018" s="18" customFormat="1" ht="94.5" x14ac:dyDescent="0.25">
      <c r="A70" s="13" t="s">
        <v>95</v>
      </c>
      <c r="B70" s="67" t="s">
        <v>216</v>
      </c>
      <c r="C70" s="81" t="s">
        <v>145</v>
      </c>
      <c r="D70" s="22" t="s">
        <v>33</v>
      </c>
      <c r="E70" s="22" t="s">
        <v>33</v>
      </c>
      <c r="F70" s="22" t="s">
        <v>33</v>
      </c>
      <c r="G70" s="32">
        <f t="shared" si="96"/>
        <v>0.46</v>
      </c>
      <c r="H70" s="32">
        <f t="shared" si="97"/>
        <v>0.46</v>
      </c>
      <c r="I70" s="22">
        <f t="shared" si="98"/>
        <v>0.26457496999999996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2">
        <v>0.46</v>
      </c>
      <c r="Q70" s="32">
        <v>0.26457496999999996</v>
      </c>
      <c r="R70" s="32">
        <f t="shared" si="99"/>
        <v>0.19542503000000006</v>
      </c>
      <c r="S70" s="32" t="s">
        <v>33</v>
      </c>
      <c r="T70" s="32">
        <f t="shared" si="100"/>
        <v>-0.19542503000000006</v>
      </c>
      <c r="U70" s="32" t="s">
        <v>33</v>
      </c>
      <c r="V70" s="21" t="s">
        <v>33</v>
      </c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  <c r="KE70" s="19"/>
      <c r="KF70" s="19"/>
      <c r="KG70" s="19"/>
      <c r="KH70" s="19"/>
      <c r="KI70" s="19"/>
      <c r="KJ70" s="19"/>
      <c r="KK70" s="19"/>
      <c r="KL70" s="19"/>
      <c r="KM70" s="19"/>
      <c r="KN70" s="19"/>
      <c r="KO70" s="19"/>
      <c r="KP70" s="19"/>
      <c r="KQ70" s="19"/>
      <c r="KR70" s="19"/>
      <c r="KS70" s="19"/>
      <c r="KT70" s="19"/>
      <c r="KU70" s="19"/>
      <c r="KV70" s="19"/>
      <c r="KW70" s="19"/>
      <c r="KX70" s="19"/>
      <c r="KY70" s="19"/>
      <c r="KZ70" s="19"/>
      <c r="LA70" s="19"/>
      <c r="LB70" s="19"/>
      <c r="LC70" s="19"/>
      <c r="LD70" s="19"/>
      <c r="LE70" s="19"/>
      <c r="LF70" s="19"/>
      <c r="LG70" s="19"/>
      <c r="LH70" s="19"/>
      <c r="LI70" s="19"/>
      <c r="LJ70" s="19"/>
      <c r="LK70" s="19"/>
      <c r="LL70" s="19"/>
      <c r="LM70" s="19"/>
      <c r="LN70" s="19"/>
      <c r="LO70" s="19"/>
      <c r="LP70" s="19"/>
      <c r="LQ70" s="19"/>
      <c r="LR70" s="19"/>
      <c r="LS70" s="19"/>
      <c r="LT70" s="19"/>
      <c r="LU70" s="19"/>
      <c r="LV70" s="19"/>
      <c r="LW70" s="19"/>
      <c r="LX70" s="19"/>
      <c r="LY70" s="19"/>
      <c r="LZ70" s="19"/>
      <c r="MA70" s="19"/>
      <c r="MB70" s="19"/>
      <c r="MC70" s="19"/>
      <c r="MD70" s="19"/>
      <c r="ME70" s="19"/>
      <c r="MF70" s="19"/>
      <c r="MG70" s="19"/>
      <c r="MH70" s="19"/>
      <c r="MI70" s="19"/>
      <c r="MJ70" s="19"/>
      <c r="MK70" s="19"/>
      <c r="ML70" s="19"/>
      <c r="MM70" s="19"/>
      <c r="MN70" s="19"/>
      <c r="MO70" s="19"/>
      <c r="MP70" s="19"/>
      <c r="MQ70" s="19"/>
      <c r="MR70" s="19"/>
      <c r="MS70" s="19"/>
      <c r="MT70" s="19"/>
      <c r="MU70" s="19"/>
      <c r="MV70" s="19"/>
      <c r="MW70" s="19"/>
      <c r="MX70" s="19"/>
      <c r="MY70" s="19"/>
      <c r="MZ70" s="19"/>
      <c r="NA70" s="19"/>
      <c r="NB70" s="19"/>
      <c r="NC70" s="19"/>
      <c r="ND70" s="19"/>
      <c r="NE70" s="19"/>
      <c r="NF70" s="19"/>
      <c r="NG70" s="19"/>
      <c r="NH70" s="19"/>
      <c r="NI70" s="19"/>
      <c r="NJ70" s="19"/>
      <c r="NK70" s="19"/>
      <c r="NL70" s="19"/>
      <c r="NM70" s="19"/>
      <c r="NN70" s="19"/>
      <c r="NO70" s="19"/>
      <c r="NP70" s="19"/>
      <c r="NQ70" s="19"/>
      <c r="NR70" s="19"/>
      <c r="NS70" s="19"/>
      <c r="NT70" s="19"/>
      <c r="NU70" s="19"/>
      <c r="NV70" s="19"/>
      <c r="NW70" s="19"/>
      <c r="NX70" s="19"/>
      <c r="NY70" s="19"/>
      <c r="NZ70" s="19"/>
      <c r="OA70" s="19"/>
      <c r="OB70" s="19"/>
      <c r="OC70" s="19"/>
      <c r="OD70" s="19"/>
      <c r="OE70" s="19"/>
      <c r="OF70" s="19"/>
      <c r="OG70" s="19"/>
      <c r="OH70" s="19"/>
      <c r="OI70" s="19"/>
      <c r="OJ70" s="19"/>
      <c r="OK70" s="19"/>
      <c r="OL70" s="19"/>
      <c r="OM70" s="19"/>
      <c r="ON70" s="19"/>
      <c r="OO70" s="19"/>
      <c r="OP70" s="19"/>
      <c r="OQ70" s="19"/>
      <c r="OR70" s="19"/>
      <c r="OS70" s="19"/>
      <c r="OT70" s="19"/>
      <c r="OU70" s="19"/>
      <c r="OV70" s="19"/>
      <c r="OW70" s="19"/>
      <c r="OX70" s="19"/>
      <c r="OY70" s="19"/>
      <c r="OZ70" s="19"/>
      <c r="PA70" s="19"/>
      <c r="PB70" s="19"/>
      <c r="PC70" s="19"/>
      <c r="PD70" s="19"/>
      <c r="PE70" s="19"/>
      <c r="PF70" s="19"/>
      <c r="PG70" s="19"/>
      <c r="PH70" s="19"/>
      <c r="PI70" s="19"/>
      <c r="PJ70" s="19"/>
      <c r="PK70" s="19"/>
      <c r="PL70" s="19"/>
      <c r="PM70" s="19"/>
      <c r="PN70" s="19"/>
      <c r="PO70" s="19"/>
      <c r="PP70" s="19"/>
      <c r="PQ70" s="19"/>
      <c r="PR70" s="19"/>
      <c r="PS70" s="19"/>
      <c r="PT70" s="19"/>
      <c r="PU70" s="19"/>
      <c r="PV70" s="19"/>
      <c r="PW70" s="19"/>
      <c r="PX70" s="19"/>
      <c r="PY70" s="19"/>
      <c r="PZ70" s="19"/>
      <c r="QA70" s="19"/>
      <c r="QB70" s="19"/>
      <c r="QC70" s="19"/>
      <c r="QD70" s="19"/>
      <c r="QE70" s="19"/>
      <c r="QF70" s="19"/>
      <c r="QG70" s="19"/>
      <c r="QH70" s="19"/>
      <c r="QI70" s="19"/>
      <c r="QJ70" s="19"/>
      <c r="QK70" s="19"/>
      <c r="QL70" s="19"/>
      <c r="QM70" s="19"/>
      <c r="QN70" s="19"/>
      <c r="QO70" s="19"/>
      <c r="QP70" s="19"/>
      <c r="QQ70" s="19"/>
      <c r="QR70" s="19"/>
      <c r="QS70" s="19"/>
      <c r="QT70" s="19"/>
      <c r="QU70" s="19"/>
      <c r="QV70" s="19"/>
      <c r="QW70" s="19"/>
      <c r="QX70" s="19"/>
      <c r="QY70" s="19"/>
      <c r="QZ70" s="19"/>
      <c r="RA70" s="19"/>
      <c r="RB70" s="19"/>
      <c r="RC70" s="19"/>
      <c r="RD70" s="19"/>
      <c r="RE70" s="19"/>
      <c r="RF70" s="19"/>
      <c r="RG70" s="19"/>
      <c r="RH70" s="19"/>
      <c r="RI70" s="19"/>
      <c r="RJ70" s="19"/>
      <c r="RK70" s="19"/>
      <c r="RL70" s="19"/>
      <c r="RM70" s="19"/>
      <c r="RN70" s="19"/>
      <c r="RO70" s="19"/>
      <c r="RP70" s="19"/>
      <c r="RQ70" s="19"/>
      <c r="RR70" s="19"/>
      <c r="RS70" s="19"/>
      <c r="RT70" s="19"/>
      <c r="RU70" s="19"/>
      <c r="RV70" s="19"/>
      <c r="RW70" s="19"/>
      <c r="RX70" s="19"/>
      <c r="RY70" s="19"/>
      <c r="RZ70" s="19"/>
      <c r="SA70" s="19"/>
      <c r="SB70" s="19"/>
      <c r="SC70" s="19"/>
      <c r="SD70" s="19"/>
      <c r="SE70" s="19"/>
      <c r="SF70" s="19"/>
      <c r="SG70" s="19"/>
      <c r="SH70" s="19"/>
      <c r="SI70" s="19"/>
      <c r="SJ70" s="19"/>
      <c r="SK70" s="19"/>
      <c r="SL70" s="19"/>
      <c r="SM70" s="19"/>
      <c r="SN70" s="19"/>
      <c r="SO70" s="19"/>
      <c r="SP70" s="19"/>
      <c r="SQ70" s="19"/>
      <c r="SR70" s="19"/>
      <c r="SS70" s="19"/>
      <c r="ST70" s="19"/>
      <c r="SU70" s="19"/>
      <c r="SV70" s="19"/>
      <c r="SW70" s="19"/>
      <c r="SX70" s="19"/>
      <c r="SY70" s="19"/>
      <c r="SZ70" s="19"/>
      <c r="TA70" s="19"/>
      <c r="TB70" s="19"/>
      <c r="TC70" s="19"/>
      <c r="TD70" s="19"/>
      <c r="TE70" s="19"/>
      <c r="TF70" s="19"/>
      <c r="TG70" s="19"/>
      <c r="TH70" s="19"/>
      <c r="TI70" s="19"/>
      <c r="TJ70" s="19"/>
      <c r="TK70" s="19"/>
      <c r="TL70" s="19"/>
      <c r="TM70" s="19"/>
      <c r="TN70" s="19"/>
      <c r="TO70" s="19"/>
      <c r="TP70" s="19"/>
      <c r="TQ70" s="19"/>
      <c r="TR70" s="19"/>
      <c r="TS70" s="19"/>
      <c r="TT70" s="19"/>
      <c r="TU70" s="19"/>
      <c r="TV70" s="19"/>
      <c r="TW70" s="19"/>
      <c r="TX70" s="19"/>
      <c r="TY70" s="19"/>
      <c r="TZ70" s="19"/>
      <c r="UA70" s="19"/>
      <c r="UB70" s="19"/>
      <c r="UC70" s="19"/>
      <c r="UD70" s="19"/>
      <c r="UE70" s="19"/>
      <c r="UF70" s="19"/>
      <c r="UG70" s="19"/>
      <c r="UH70" s="19"/>
      <c r="UI70" s="19"/>
      <c r="UJ70" s="19"/>
      <c r="UK70" s="19"/>
      <c r="UL70" s="19"/>
      <c r="UM70" s="19"/>
      <c r="UN70" s="19"/>
      <c r="UO70" s="19"/>
      <c r="UP70" s="19"/>
      <c r="UQ70" s="19"/>
      <c r="UR70" s="19"/>
      <c r="US70" s="19"/>
      <c r="UT70" s="19"/>
      <c r="UU70" s="19"/>
      <c r="UV70" s="19"/>
      <c r="UW70" s="19"/>
      <c r="UX70" s="19"/>
      <c r="UY70" s="19"/>
      <c r="UZ70" s="19"/>
      <c r="VA70" s="19"/>
      <c r="VB70" s="19"/>
      <c r="VC70" s="19"/>
      <c r="VD70" s="19"/>
      <c r="VE70" s="19"/>
      <c r="VF70" s="19"/>
      <c r="VG70" s="19"/>
      <c r="VH70" s="19"/>
      <c r="VI70" s="19"/>
      <c r="VJ70" s="19"/>
      <c r="VK70" s="19"/>
      <c r="VL70" s="19"/>
      <c r="VM70" s="19"/>
      <c r="VN70" s="19"/>
      <c r="VO70" s="19"/>
      <c r="VP70" s="19"/>
      <c r="VQ70" s="19"/>
      <c r="VR70" s="19"/>
      <c r="VS70" s="19"/>
      <c r="VT70" s="19"/>
      <c r="VU70" s="19"/>
      <c r="VV70" s="19"/>
      <c r="VW70" s="19"/>
      <c r="VX70" s="19"/>
      <c r="VY70" s="19"/>
      <c r="VZ70" s="19"/>
      <c r="WA70" s="19"/>
      <c r="WB70" s="19"/>
      <c r="WC70" s="19"/>
      <c r="WD70" s="19"/>
      <c r="WE70" s="19"/>
      <c r="WF70" s="19"/>
      <c r="WG70" s="19"/>
      <c r="WH70" s="19"/>
      <c r="WI70" s="19"/>
      <c r="WJ70" s="19"/>
      <c r="WK70" s="19"/>
      <c r="WL70" s="19"/>
      <c r="WM70" s="19"/>
      <c r="WN70" s="19"/>
      <c r="WO70" s="19"/>
      <c r="WP70" s="19"/>
      <c r="WQ70" s="19"/>
      <c r="WR70" s="19"/>
      <c r="WS70" s="19"/>
      <c r="WT70" s="19"/>
      <c r="WU70" s="19"/>
      <c r="WV70" s="19"/>
      <c r="WW70" s="19"/>
      <c r="WX70" s="19"/>
      <c r="WY70" s="19"/>
      <c r="WZ70" s="19"/>
      <c r="XA70" s="19"/>
      <c r="XB70" s="19"/>
      <c r="XC70" s="19"/>
      <c r="XD70" s="19"/>
      <c r="XE70" s="19"/>
      <c r="XF70" s="19"/>
      <c r="XG70" s="19"/>
      <c r="XH70" s="19"/>
      <c r="XI70" s="19"/>
      <c r="XJ70" s="19"/>
      <c r="XK70" s="19"/>
      <c r="XL70" s="19"/>
      <c r="XM70" s="19"/>
      <c r="XN70" s="19"/>
      <c r="XO70" s="19"/>
      <c r="XP70" s="19"/>
      <c r="XQ70" s="19"/>
      <c r="XR70" s="19"/>
      <c r="XS70" s="19"/>
      <c r="XT70" s="19"/>
      <c r="XU70" s="19"/>
      <c r="XV70" s="19"/>
      <c r="XW70" s="19"/>
      <c r="XX70" s="19"/>
      <c r="XY70" s="19"/>
      <c r="XZ70" s="19"/>
      <c r="YA70" s="19"/>
      <c r="YB70" s="19"/>
      <c r="YC70" s="19"/>
      <c r="YD70" s="19"/>
      <c r="YE70" s="19"/>
      <c r="YF70" s="19"/>
      <c r="YG70" s="19"/>
      <c r="YH70" s="19"/>
      <c r="YI70" s="19"/>
      <c r="YJ70" s="19"/>
      <c r="YK70" s="19"/>
      <c r="YL70" s="19"/>
      <c r="YM70" s="19"/>
      <c r="YN70" s="19"/>
      <c r="YO70" s="19"/>
      <c r="YP70" s="19"/>
      <c r="YQ70" s="19"/>
      <c r="YR70" s="19"/>
      <c r="YS70" s="19"/>
      <c r="YT70" s="19"/>
      <c r="YU70" s="19"/>
      <c r="YV70" s="19"/>
      <c r="YW70" s="19"/>
      <c r="YX70" s="19"/>
      <c r="YY70" s="19"/>
      <c r="YZ70" s="19"/>
      <c r="ZA70" s="19"/>
      <c r="ZB70" s="19"/>
      <c r="ZC70" s="19"/>
      <c r="ZD70" s="19"/>
      <c r="ZE70" s="19"/>
      <c r="ZF70" s="19"/>
      <c r="ZG70" s="19"/>
      <c r="ZH70" s="19"/>
      <c r="ZI70" s="19"/>
      <c r="ZJ70" s="19"/>
      <c r="ZK70" s="19"/>
      <c r="ZL70" s="19"/>
      <c r="ZM70" s="19"/>
      <c r="ZN70" s="19"/>
      <c r="ZO70" s="19"/>
      <c r="ZP70" s="19"/>
      <c r="ZQ70" s="19"/>
      <c r="ZR70" s="19"/>
      <c r="ZS70" s="19"/>
      <c r="ZT70" s="19"/>
      <c r="ZU70" s="19"/>
      <c r="ZV70" s="19"/>
      <c r="ZW70" s="19"/>
      <c r="ZX70" s="19"/>
      <c r="ZY70" s="19"/>
      <c r="ZZ70" s="19"/>
      <c r="AAA70" s="19"/>
      <c r="AAB70" s="19"/>
      <c r="AAC70" s="19"/>
      <c r="AAD70" s="19"/>
      <c r="AAE70" s="19"/>
      <c r="AAF70" s="19"/>
      <c r="AAG70" s="19"/>
      <c r="AAH70" s="19"/>
      <c r="AAI70" s="19"/>
      <c r="AAJ70" s="19"/>
      <c r="AAK70" s="19"/>
      <c r="AAL70" s="19"/>
      <c r="AAM70" s="19"/>
      <c r="AAN70" s="19"/>
      <c r="AAO70" s="19"/>
      <c r="AAP70" s="19"/>
      <c r="AAQ70" s="19"/>
      <c r="AAR70" s="19"/>
      <c r="AAS70" s="19"/>
      <c r="AAT70" s="19"/>
      <c r="AAU70" s="19"/>
      <c r="AAV70" s="19"/>
      <c r="AAW70" s="19"/>
      <c r="AAX70" s="19"/>
      <c r="AAY70" s="19"/>
      <c r="AAZ70" s="19"/>
      <c r="ABA70" s="19"/>
      <c r="ABB70" s="19"/>
      <c r="ABC70" s="19"/>
      <c r="ABD70" s="19"/>
      <c r="ABE70" s="19"/>
      <c r="ABF70" s="19"/>
      <c r="ABG70" s="19"/>
      <c r="ABH70" s="19"/>
      <c r="ABI70" s="19"/>
      <c r="ABJ70" s="19"/>
      <c r="ABK70" s="19"/>
      <c r="ABL70" s="19"/>
      <c r="ABM70" s="19"/>
      <c r="ABN70" s="19"/>
      <c r="ABO70" s="19"/>
      <c r="ABP70" s="19"/>
      <c r="ABQ70" s="19"/>
      <c r="ABR70" s="19"/>
      <c r="ABS70" s="19"/>
      <c r="ABT70" s="19"/>
      <c r="ABU70" s="19"/>
      <c r="ABV70" s="19"/>
      <c r="ABW70" s="19"/>
      <c r="ABX70" s="19"/>
      <c r="ABY70" s="19"/>
      <c r="ABZ70" s="19"/>
      <c r="ACA70" s="19"/>
      <c r="ACB70" s="19"/>
      <c r="ACC70" s="19"/>
      <c r="ACD70" s="19"/>
      <c r="ACE70" s="19"/>
      <c r="ACF70" s="19"/>
      <c r="ACG70" s="19"/>
      <c r="ACH70" s="19"/>
      <c r="ACI70" s="19"/>
      <c r="ACJ70" s="19"/>
      <c r="ACK70" s="19"/>
      <c r="ACL70" s="19"/>
      <c r="ACM70" s="19"/>
      <c r="ACN70" s="19"/>
      <c r="ACO70" s="19"/>
      <c r="ACP70" s="19"/>
      <c r="ACQ70" s="19"/>
      <c r="ACR70" s="19"/>
      <c r="ACS70" s="19"/>
      <c r="ACT70" s="19"/>
      <c r="ACU70" s="19"/>
      <c r="ACV70" s="19"/>
      <c r="ACW70" s="19"/>
      <c r="ACX70" s="19"/>
      <c r="ACY70" s="19"/>
      <c r="ACZ70" s="19"/>
      <c r="ADA70" s="19"/>
      <c r="ADB70" s="19"/>
      <c r="ADC70" s="19"/>
      <c r="ADD70" s="19"/>
      <c r="ADE70" s="19"/>
      <c r="ADF70" s="19"/>
      <c r="ADG70" s="19"/>
      <c r="ADH70" s="19"/>
      <c r="ADI70" s="19"/>
      <c r="ADJ70" s="19"/>
      <c r="ADK70" s="19"/>
      <c r="ADL70" s="19"/>
      <c r="ADM70" s="19"/>
      <c r="ADN70" s="19"/>
      <c r="ADO70" s="19"/>
      <c r="ADP70" s="19"/>
      <c r="ADQ70" s="19"/>
      <c r="ADR70" s="19"/>
      <c r="ADS70" s="19"/>
      <c r="ADT70" s="19"/>
      <c r="ADU70" s="19"/>
      <c r="ADV70" s="19"/>
      <c r="ADW70" s="19"/>
      <c r="ADX70" s="19"/>
      <c r="ADY70" s="19"/>
      <c r="ADZ70" s="19"/>
      <c r="AEA70" s="19"/>
      <c r="AEB70" s="19"/>
      <c r="AEC70" s="19"/>
      <c r="AED70" s="19"/>
      <c r="AEE70" s="19"/>
      <c r="AEF70" s="19"/>
      <c r="AEG70" s="19"/>
      <c r="AEH70" s="19"/>
      <c r="AEI70" s="19"/>
      <c r="AEJ70" s="19"/>
      <c r="AEK70" s="19"/>
      <c r="AEL70" s="19"/>
      <c r="AEM70" s="19"/>
      <c r="AEN70" s="19"/>
      <c r="AEO70" s="19"/>
      <c r="AEP70" s="19"/>
      <c r="AEQ70" s="19"/>
      <c r="AER70" s="19"/>
      <c r="AES70" s="19"/>
      <c r="AET70" s="19"/>
      <c r="AEU70" s="19"/>
      <c r="AEV70" s="19"/>
      <c r="AEW70" s="19"/>
      <c r="AEX70" s="19"/>
      <c r="AEY70" s="19"/>
      <c r="AEZ70" s="19"/>
      <c r="AFA70" s="19"/>
      <c r="AFB70" s="19"/>
      <c r="AFC70" s="19"/>
      <c r="AFD70" s="19"/>
      <c r="AFE70" s="19"/>
      <c r="AFF70" s="19"/>
      <c r="AFG70" s="19"/>
      <c r="AFH70" s="19"/>
      <c r="AFI70" s="19"/>
      <c r="AFJ70" s="19"/>
      <c r="AFK70" s="19"/>
      <c r="AFL70" s="19"/>
      <c r="AFM70" s="19"/>
      <c r="AFN70" s="19"/>
      <c r="AFO70" s="19"/>
      <c r="AFP70" s="19"/>
      <c r="AFQ70" s="19"/>
      <c r="AFR70" s="19"/>
      <c r="AFS70" s="19"/>
      <c r="AFT70" s="19"/>
      <c r="AFU70" s="19"/>
      <c r="AFV70" s="19"/>
      <c r="AFW70" s="19"/>
      <c r="AFX70" s="19"/>
      <c r="AFY70" s="19"/>
      <c r="AFZ70" s="19"/>
      <c r="AGA70" s="19"/>
      <c r="AGB70" s="19"/>
      <c r="AGC70" s="19"/>
      <c r="AGD70" s="19"/>
      <c r="AGE70" s="19"/>
      <c r="AGF70" s="19"/>
      <c r="AGG70" s="19"/>
      <c r="AGH70" s="19"/>
      <c r="AGI70" s="19"/>
      <c r="AGJ70" s="19"/>
      <c r="AGK70" s="19"/>
      <c r="AGL70" s="19"/>
      <c r="AGM70" s="19"/>
      <c r="AGN70" s="19"/>
      <c r="AGO70" s="19"/>
      <c r="AGP70" s="19"/>
      <c r="AGQ70" s="19"/>
      <c r="AGR70" s="19"/>
      <c r="AGS70" s="19"/>
      <c r="AGT70" s="19"/>
      <c r="AGU70" s="19"/>
      <c r="AGV70" s="19"/>
      <c r="AGW70" s="19"/>
      <c r="AGX70" s="19"/>
      <c r="AGY70" s="19"/>
      <c r="AGZ70" s="19"/>
      <c r="AHA70" s="19"/>
      <c r="AHB70" s="19"/>
      <c r="AHC70" s="19"/>
      <c r="AHD70" s="19"/>
      <c r="AHE70" s="19"/>
      <c r="AHF70" s="19"/>
      <c r="AHG70" s="19"/>
      <c r="AHH70" s="19"/>
      <c r="AHI70" s="19"/>
      <c r="AHJ70" s="19"/>
      <c r="AHK70" s="19"/>
      <c r="AHL70" s="19"/>
      <c r="AHM70" s="19"/>
      <c r="AHN70" s="19"/>
      <c r="AHO70" s="19"/>
      <c r="AHP70" s="19"/>
      <c r="AHQ70" s="19"/>
      <c r="AHR70" s="19"/>
      <c r="AHS70" s="19"/>
      <c r="AHT70" s="19"/>
      <c r="AHU70" s="19"/>
      <c r="AHV70" s="19"/>
      <c r="AHW70" s="19"/>
      <c r="AHX70" s="19"/>
      <c r="AHY70" s="19"/>
      <c r="AHZ70" s="19"/>
      <c r="AIA70" s="19"/>
      <c r="AIB70" s="19"/>
      <c r="AIC70" s="19"/>
      <c r="AID70" s="19"/>
      <c r="AIE70" s="19"/>
      <c r="AIF70" s="19"/>
      <c r="AIG70" s="19"/>
      <c r="AIH70" s="19"/>
      <c r="AII70" s="19"/>
      <c r="AIJ70" s="19"/>
      <c r="AIK70" s="19"/>
      <c r="AIL70" s="19"/>
      <c r="AIM70" s="19"/>
      <c r="AIN70" s="19"/>
      <c r="AIO70" s="19"/>
      <c r="AIP70" s="19"/>
      <c r="AIQ70" s="19"/>
      <c r="AIR70" s="19"/>
      <c r="AIS70" s="19"/>
      <c r="AIT70" s="19"/>
      <c r="AIU70" s="19"/>
      <c r="AIV70" s="19"/>
      <c r="AIW70" s="19"/>
      <c r="AIX70" s="19"/>
      <c r="AIY70" s="19"/>
      <c r="AIZ70" s="19"/>
      <c r="AJA70" s="19"/>
      <c r="AJB70" s="19"/>
      <c r="AJC70" s="19"/>
      <c r="AJD70" s="19"/>
      <c r="AJE70" s="19"/>
      <c r="AJF70" s="19"/>
      <c r="AJG70" s="19"/>
      <c r="AJH70" s="19"/>
      <c r="AJI70" s="19"/>
      <c r="AJJ70" s="19"/>
      <c r="AJK70" s="19"/>
      <c r="AJL70" s="19"/>
      <c r="AJM70" s="19"/>
      <c r="AJN70" s="19"/>
      <c r="AJO70" s="19"/>
      <c r="AJP70" s="19"/>
      <c r="AJQ70" s="19"/>
      <c r="AJR70" s="19"/>
      <c r="AJS70" s="19"/>
      <c r="AJT70" s="19"/>
      <c r="AJU70" s="19"/>
      <c r="AJV70" s="19"/>
      <c r="AJW70" s="19"/>
      <c r="AJX70" s="19"/>
      <c r="AJY70" s="19"/>
      <c r="AJZ70" s="19"/>
      <c r="AKA70" s="19"/>
      <c r="AKB70" s="19"/>
      <c r="AKC70" s="19"/>
      <c r="AKD70" s="19"/>
      <c r="AKE70" s="19"/>
      <c r="AKF70" s="19"/>
      <c r="AKG70" s="19"/>
      <c r="AKH70" s="19"/>
      <c r="AKI70" s="19"/>
      <c r="AKJ70" s="19"/>
      <c r="AKK70" s="19"/>
      <c r="AKL70" s="19"/>
      <c r="AKM70" s="19"/>
      <c r="AKN70" s="19"/>
      <c r="AKO70" s="19"/>
      <c r="AKP70" s="19"/>
      <c r="AKQ70" s="19"/>
      <c r="AKR70" s="19"/>
      <c r="AKS70" s="19"/>
      <c r="AKT70" s="19"/>
      <c r="AKU70" s="19"/>
      <c r="AKV70" s="19"/>
      <c r="AKW70" s="19"/>
      <c r="AKX70" s="19"/>
      <c r="AKY70" s="19"/>
      <c r="AKZ70" s="19"/>
      <c r="ALA70" s="19"/>
      <c r="ALB70" s="19"/>
      <c r="ALC70" s="19"/>
      <c r="ALD70" s="19"/>
      <c r="ALE70" s="19"/>
      <c r="ALF70" s="19"/>
      <c r="ALG70" s="19"/>
      <c r="ALH70" s="19"/>
      <c r="ALI70" s="19"/>
      <c r="ALJ70" s="19"/>
      <c r="ALK70" s="19"/>
      <c r="ALL70" s="19"/>
      <c r="ALM70" s="19"/>
      <c r="ALN70" s="19"/>
      <c r="ALO70" s="19"/>
      <c r="ALP70" s="19"/>
      <c r="ALQ70" s="19"/>
      <c r="ALR70" s="19"/>
      <c r="ALS70" s="19"/>
      <c r="ALT70" s="19"/>
      <c r="ALU70" s="19"/>
      <c r="ALV70" s="19"/>
      <c r="ALW70" s="19"/>
      <c r="ALX70" s="19"/>
      <c r="ALY70" s="19"/>
      <c r="ALZ70" s="19"/>
      <c r="AMA70" s="19"/>
      <c r="AMB70" s="19"/>
      <c r="AMC70" s="19"/>
      <c r="AMD70" s="19"/>
    </row>
    <row r="71" spans="1:1018" ht="94.5" x14ac:dyDescent="0.2">
      <c r="A71" s="13" t="s">
        <v>95</v>
      </c>
      <c r="B71" s="67" t="s">
        <v>217</v>
      </c>
      <c r="C71" s="81" t="s">
        <v>146</v>
      </c>
      <c r="D71" s="22" t="s">
        <v>33</v>
      </c>
      <c r="E71" s="22" t="s">
        <v>33</v>
      </c>
      <c r="F71" s="22" t="s">
        <v>33</v>
      </c>
      <c r="G71" s="32">
        <f t="shared" si="96"/>
        <v>0.49</v>
      </c>
      <c r="H71" s="32">
        <f t="shared" si="97"/>
        <v>0.49</v>
      </c>
      <c r="I71" s="22">
        <f t="shared" si="98"/>
        <v>0.26656850000000004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2">
        <v>0.49</v>
      </c>
      <c r="Q71" s="32">
        <v>0.26656850000000004</v>
      </c>
      <c r="R71" s="32">
        <f t="shared" si="99"/>
        <v>0.22343149999999995</v>
      </c>
      <c r="S71" s="32" t="s">
        <v>33</v>
      </c>
      <c r="T71" s="32">
        <f t="shared" si="100"/>
        <v>-0.22343149999999995</v>
      </c>
      <c r="U71" s="32" t="s">
        <v>33</v>
      </c>
      <c r="V71" s="21" t="s">
        <v>33</v>
      </c>
      <c r="AX71" s="17"/>
    </row>
    <row r="72" spans="1:1018" ht="94.5" x14ac:dyDescent="0.2">
      <c r="A72" s="13" t="s">
        <v>95</v>
      </c>
      <c r="B72" s="68" t="s">
        <v>218</v>
      </c>
      <c r="C72" s="81" t="s">
        <v>147</v>
      </c>
      <c r="D72" s="22" t="s">
        <v>33</v>
      </c>
      <c r="E72" s="22" t="s">
        <v>33</v>
      </c>
      <c r="F72" s="22" t="s">
        <v>33</v>
      </c>
      <c r="G72" s="32">
        <f t="shared" ref="G72:G73" si="101">H72</f>
        <v>4.8600000000000003</v>
      </c>
      <c r="H72" s="32">
        <f t="shared" ref="H72:H73" si="102">SUM(J72,L72,N72,P72)</f>
        <v>4.8600000000000003</v>
      </c>
      <c r="I72" s="22">
        <f t="shared" ref="I72:I73" si="103">SUM(K72,M72,O72,Q72)</f>
        <v>1.9713332599999998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2">
        <v>4.8600000000000003</v>
      </c>
      <c r="Q72" s="32">
        <v>1.9713332599999998</v>
      </c>
      <c r="R72" s="32">
        <f t="shared" ref="R72:R73" si="104">H72-I72</f>
        <v>2.8886667400000006</v>
      </c>
      <c r="S72" s="32" t="s">
        <v>33</v>
      </c>
      <c r="T72" s="32">
        <f t="shared" ref="T72:T73" si="105">I72-H72</f>
        <v>-2.8886667400000006</v>
      </c>
      <c r="U72" s="32" t="s">
        <v>33</v>
      </c>
      <c r="V72" s="21" t="s">
        <v>33</v>
      </c>
      <c r="AX72" s="17"/>
    </row>
    <row r="73" spans="1:1018" ht="78.75" x14ac:dyDescent="0.2">
      <c r="A73" s="13" t="s">
        <v>95</v>
      </c>
      <c r="B73" s="69" t="s">
        <v>219</v>
      </c>
      <c r="C73" s="81" t="s">
        <v>148</v>
      </c>
      <c r="D73" s="22" t="s">
        <v>33</v>
      </c>
      <c r="E73" s="22" t="s">
        <v>33</v>
      </c>
      <c r="F73" s="22" t="s">
        <v>33</v>
      </c>
      <c r="G73" s="32">
        <f t="shared" si="101"/>
        <v>16.64</v>
      </c>
      <c r="H73" s="32">
        <f t="shared" si="102"/>
        <v>16.64</v>
      </c>
      <c r="I73" s="22">
        <f t="shared" si="103"/>
        <v>0.121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2">
        <v>16.64</v>
      </c>
      <c r="Q73" s="32">
        <v>0.121</v>
      </c>
      <c r="R73" s="32">
        <f t="shared" si="104"/>
        <v>16.519000000000002</v>
      </c>
      <c r="S73" s="32" t="s">
        <v>33</v>
      </c>
      <c r="T73" s="32">
        <f t="shared" si="105"/>
        <v>-16.519000000000002</v>
      </c>
      <c r="U73" s="32" t="s">
        <v>33</v>
      </c>
      <c r="V73" s="21" t="s">
        <v>33</v>
      </c>
      <c r="AX73" s="17"/>
    </row>
    <row r="74" spans="1:1018" s="18" customFormat="1" ht="94.5" x14ac:dyDescent="0.25">
      <c r="A74" s="13" t="s">
        <v>95</v>
      </c>
      <c r="B74" s="67" t="s">
        <v>220</v>
      </c>
      <c r="C74" s="81" t="s">
        <v>221</v>
      </c>
      <c r="D74" s="22" t="s">
        <v>33</v>
      </c>
      <c r="E74" s="22" t="s">
        <v>33</v>
      </c>
      <c r="F74" s="22" t="s">
        <v>33</v>
      </c>
      <c r="G74" s="32">
        <f t="shared" si="96"/>
        <v>4.26</v>
      </c>
      <c r="H74" s="32">
        <f t="shared" si="97"/>
        <v>4.26</v>
      </c>
      <c r="I74" s="22">
        <f t="shared" si="98"/>
        <v>1.0233130400000001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2">
        <v>4.26</v>
      </c>
      <c r="Q74" s="32">
        <v>1.0233130400000001</v>
      </c>
      <c r="R74" s="32">
        <f t="shared" si="99"/>
        <v>3.2366869599999997</v>
      </c>
      <c r="S74" s="32" t="s">
        <v>33</v>
      </c>
      <c r="T74" s="32">
        <f t="shared" si="100"/>
        <v>-3.2366869599999997</v>
      </c>
      <c r="U74" s="32" t="s">
        <v>33</v>
      </c>
      <c r="V74" s="21" t="s">
        <v>33</v>
      </c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T74" s="19"/>
      <c r="KU74" s="19"/>
      <c r="KV74" s="19"/>
      <c r="KW74" s="19"/>
      <c r="KX74" s="19"/>
      <c r="KY74" s="19"/>
      <c r="KZ74" s="19"/>
      <c r="LA74" s="19"/>
      <c r="LB74" s="19"/>
      <c r="LC74" s="19"/>
      <c r="LD74" s="19"/>
      <c r="LE74" s="19"/>
      <c r="LF74" s="19"/>
      <c r="LG74" s="19"/>
      <c r="LH74" s="19"/>
      <c r="LI74" s="19"/>
      <c r="LJ74" s="19"/>
      <c r="LK74" s="19"/>
      <c r="LL74" s="19"/>
      <c r="LM74" s="19"/>
      <c r="LN74" s="19"/>
      <c r="LO74" s="19"/>
      <c r="LP74" s="19"/>
      <c r="LQ74" s="19"/>
      <c r="LR74" s="19"/>
      <c r="LS74" s="19"/>
      <c r="LT74" s="19"/>
      <c r="LU74" s="19"/>
      <c r="LV74" s="19"/>
      <c r="LW74" s="19"/>
      <c r="LX74" s="19"/>
      <c r="LY74" s="19"/>
      <c r="LZ74" s="19"/>
      <c r="MA74" s="19"/>
      <c r="MB74" s="19"/>
      <c r="MC74" s="19"/>
      <c r="MD74" s="19"/>
      <c r="ME74" s="19"/>
      <c r="MF74" s="19"/>
      <c r="MG74" s="19"/>
      <c r="MH74" s="19"/>
      <c r="MI74" s="19"/>
      <c r="MJ74" s="19"/>
      <c r="MK74" s="19"/>
      <c r="ML74" s="19"/>
      <c r="MM74" s="19"/>
      <c r="MN74" s="19"/>
      <c r="MO74" s="19"/>
      <c r="MP74" s="19"/>
      <c r="MQ74" s="19"/>
      <c r="MR74" s="19"/>
      <c r="MS74" s="19"/>
      <c r="MT74" s="19"/>
      <c r="MU74" s="19"/>
      <c r="MV74" s="19"/>
      <c r="MW74" s="19"/>
      <c r="MX74" s="19"/>
      <c r="MY74" s="19"/>
      <c r="MZ74" s="19"/>
      <c r="NA74" s="19"/>
      <c r="NB74" s="19"/>
      <c r="NC74" s="19"/>
      <c r="ND74" s="19"/>
      <c r="NE74" s="19"/>
      <c r="NF74" s="19"/>
      <c r="NG74" s="19"/>
      <c r="NH74" s="19"/>
      <c r="NI74" s="19"/>
      <c r="NJ74" s="19"/>
      <c r="NK74" s="19"/>
      <c r="NL74" s="19"/>
      <c r="NM74" s="19"/>
      <c r="NN74" s="19"/>
      <c r="NO74" s="19"/>
      <c r="NP74" s="19"/>
      <c r="NQ74" s="19"/>
      <c r="NR74" s="19"/>
      <c r="NS74" s="19"/>
      <c r="NT74" s="19"/>
      <c r="NU74" s="19"/>
      <c r="NV74" s="19"/>
      <c r="NW74" s="19"/>
      <c r="NX74" s="19"/>
      <c r="NY74" s="19"/>
      <c r="NZ74" s="19"/>
      <c r="OA74" s="19"/>
      <c r="OB74" s="19"/>
      <c r="OC74" s="19"/>
      <c r="OD74" s="19"/>
      <c r="OE74" s="19"/>
      <c r="OF74" s="19"/>
      <c r="OG74" s="19"/>
      <c r="OH74" s="19"/>
      <c r="OI74" s="19"/>
      <c r="OJ74" s="19"/>
      <c r="OK74" s="19"/>
      <c r="OL74" s="19"/>
      <c r="OM74" s="19"/>
      <c r="ON74" s="19"/>
      <c r="OO74" s="19"/>
      <c r="OP74" s="19"/>
      <c r="OQ74" s="19"/>
      <c r="OR74" s="19"/>
      <c r="OS74" s="19"/>
      <c r="OT74" s="19"/>
      <c r="OU74" s="19"/>
      <c r="OV74" s="19"/>
      <c r="OW74" s="19"/>
      <c r="OX74" s="19"/>
      <c r="OY74" s="19"/>
      <c r="OZ74" s="19"/>
      <c r="PA74" s="19"/>
      <c r="PB74" s="19"/>
      <c r="PC74" s="19"/>
      <c r="PD74" s="19"/>
      <c r="PE74" s="19"/>
      <c r="PF74" s="19"/>
      <c r="PG74" s="19"/>
      <c r="PH74" s="19"/>
      <c r="PI74" s="19"/>
      <c r="PJ74" s="19"/>
      <c r="PK74" s="19"/>
      <c r="PL74" s="19"/>
      <c r="PM74" s="19"/>
      <c r="PN74" s="19"/>
      <c r="PO74" s="19"/>
      <c r="PP74" s="19"/>
      <c r="PQ74" s="19"/>
      <c r="PR74" s="19"/>
      <c r="PS74" s="19"/>
      <c r="PT74" s="19"/>
      <c r="PU74" s="19"/>
      <c r="PV74" s="19"/>
      <c r="PW74" s="19"/>
      <c r="PX74" s="19"/>
      <c r="PY74" s="19"/>
      <c r="PZ74" s="19"/>
      <c r="QA74" s="19"/>
      <c r="QB74" s="19"/>
      <c r="QC74" s="19"/>
      <c r="QD74" s="19"/>
      <c r="QE74" s="19"/>
      <c r="QF74" s="19"/>
      <c r="QG74" s="19"/>
      <c r="QH74" s="19"/>
      <c r="QI74" s="19"/>
      <c r="QJ74" s="19"/>
      <c r="QK74" s="19"/>
      <c r="QL74" s="19"/>
      <c r="QM74" s="19"/>
      <c r="QN74" s="19"/>
      <c r="QO74" s="19"/>
      <c r="QP74" s="19"/>
      <c r="QQ74" s="19"/>
      <c r="QR74" s="19"/>
      <c r="QS74" s="19"/>
      <c r="QT74" s="19"/>
      <c r="QU74" s="19"/>
      <c r="QV74" s="19"/>
      <c r="QW74" s="19"/>
      <c r="QX74" s="19"/>
      <c r="QY74" s="19"/>
      <c r="QZ74" s="19"/>
      <c r="RA74" s="19"/>
      <c r="RB74" s="19"/>
      <c r="RC74" s="19"/>
      <c r="RD74" s="19"/>
      <c r="RE74" s="19"/>
      <c r="RF74" s="19"/>
      <c r="RG74" s="19"/>
      <c r="RH74" s="19"/>
      <c r="RI74" s="19"/>
      <c r="RJ74" s="19"/>
      <c r="RK74" s="19"/>
      <c r="RL74" s="19"/>
      <c r="RM74" s="19"/>
      <c r="RN74" s="19"/>
      <c r="RO74" s="19"/>
      <c r="RP74" s="19"/>
      <c r="RQ74" s="19"/>
      <c r="RR74" s="19"/>
      <c r="RS74" s="19"/>
      <c r="RT74" s="19"/>
      <c r="RU74" s="19"/>
      <c r="RV74" s="19"/>
      <c r="RW74" s="19"/>
      <c r="RX74" s="19"/>
      <c r="RY74" s="19"/>
      <c r="RZ74" s="19"/>
      <c r="SA74" s="19"/>
      <c r="SB74" s="19"/>
      <c r="SC74" s="19"/>
      <c r="SD74" s="19"/>
      <c r="SE74" s="19"/>
      <c r="SF74" s="19"/>
      <c r="SG74" s="19"/>
      <c r="SH74" s="19"/>
      <c r="SI74" s="19"/>
      <c r="SJ74" s="19"/>
      <c r="SK74" s="19"/>
      <c r="SL74" s="19"/>
      <c r="SM74" s="19"/>
      <c r="SN74" s="19"/>
      <c r="SO74" s="19"/>
      <c r="SP74" s="19"/>
      <c r="SQ74" s="19"/>
      <c r="SR74" s="19"/>
      <c r="SS74" s="19"/>
      <c r="ST74" s="19"/>
      <c r="SU74" s="19"/>
      <c r="SV74" s="19"/>
      <c r="SW74" s="19"/>
      <c r="SX74" s="19"/>
      <c r="SY74" s="19"/>
      <c r="SZ74" s="19"/>
      <c r="TA74" s="19"/>
      <c r="TB74" s="19"/>
      <c r="TC74" s="19"/>
      <c r="TD74" s="19"/>
      <c r="TE74" s="19"/>
      <c r="TF74" s="19"/>
      <c r="TG74" s="19"/>
      <c r="TH74" s="19"/>
      <c r="TI74" s="19"/>
      <c r="TJ74" s="19"/>
      <c r="TK74" s="19"/>
      <c r="TL74" s="19"/>
      <c r="TM74" s="19"/>
      <c r="TN74" s="19"/>
      <c r="TO74" s="19"/>
      <c r="TP74" s="19"/>
      <c r="TQ74" s="19"/>
      <c r="TR74" s="19"/>
      <c r="TS74" s="19"/>
      <c r="TT74" s="19"/>
      <c r="TU74" s="19"/>
      <c r="TV74" s="19"/>
      <c r="TW74" s="19"/>
      <c r="TX74" s="19"/>
      <c r="TY74" s="19"/>
      <c r="TZ74" s="19"/>
      <c r="UA74" s="19"/>
      <c r="UB74" s="19"/>
      <c r="UC74" s="19"/>
      <c r="UD74" s="19"/>
      <c r="UE74" s="19"/>
      <c r="UF74" s="19"/>
      <c r="UG74" s="19"/>
      <c r="UH74" s="19"/>
      <c r="UI74" s="19"/>
      <c r="UJ74" s="19"/>
      <c r="UK74" s="19"/>
      <c r="UL74" s="19"/>
      <c r="UM74" s="19"/>
      <c r="UN74" s="19"/>
      <c r="UO74" s="19"/>
      <c r="UP74" s="19"/>
      <c r="UQ74" s="19"/>
      <c r="UR74" s="19"/>
      <c r="US74" s="19"/>
      <c r="UT74" s="19"/>
      <c r="UU74" s="19"/>
      <c r="UV74" s="19"/>
      <c r="UW74" s="19"/>
      <c r="UX74" s="19"/>
      <c r="UY74" s="19"/>
      <c r="UZ74" s="19"/>
      <c r="VA74" s="19"/>
      <c r="VB74" s="19"/>
      <c r="VC74" s="19"/>
      <c r="VD74" s="19"/>
      <c r="VE74" s="19"/>
      <c r="VF74" s="19"/>
      <c r="VG74" s="19"/>
      <c r="VH74" s="19"/>
      <c r="VI74" s="19"/>
      <c r="VJ74" s="19"/>
      <c r="VK74" s="19"/>
      <c r="VL74" s="19"/>
      <c r="VM74" s="19"/>
      <c r="VN74" s="19"/>
      <c r="VO74" s="19"/>
      <c r="VP74" s="19"/>
      <c r="VQ74" s="19"/>
      <c r="VR74" s="19"/>
      <c r="VS74" s="19"/>
      <c r="VT74" s="19"/>
      <c r="VU74" s="19"/>
      <c r="VV74" s="19"/>
      <c r="VW74" s="19"/>
      <c r="VX74" s="19"/>
      <c r="VY74" s="19"/>
      <c r="VZ74" s="19"/>
      <c r="WA74" s="19"/>
      <c r="WB74" s="19"/>
      <c r="WC74" s="19"/>
      <c r="WD74" s="19"/>
      <c r="WE74" s="19"/>
      <c r="WF74" s="19"/>
      <c r="WG74" s="19"/>
      <c r="WH74" s="19"/>
      <c r="WI74" s="19"/>
      <c r="WJ74" s="19"/>
      <c r="WK74" s="19"/>
      <c r="WL74" s="19"/>
      <c r="WM74" s="19"/>
      <c r="WN74" s="19"/>
      <c r="WO74" s="19"/>
      <c r="WP74" s="19"/>
      <c r="WQ74" s="19"/>
      <c r="WR74" s="19"/>
      <c r="WS74" s="19"/>
      <c r="WT74" s="19"/>
      <c r="WU74" s="19"/>
      <c r="WV74" s="19"/>
      <c r="WW74" s="19"/>
      <c r="WX74" s="19"/>
      <c r="WY74" s="19"/>
      <c r="WZ74" s="19"/>
      <c r="XA74" s="19"/>
      <c r="XB74" s="19"/>
      <c r="XC74" s="19"/>
      <c r="XD74" s="19"/>
      <c r="XE74" s="19"/>
      <c r="XF74" s="19"/>
      <c r="XG74" s="19"/>
      <c r="XH74" s="19"/>
      <c r="XI74" s="19"/>
      <c r="XJ74" s="19"/>
      <c r="XK74" s="19"/>
      <c r="XL74" s="19"/>
      <c r="XM74" s="19"/>
      <c r="XN74" s="19"/>
      <c r="XO74" s="19"/>
      <c r="XP74" s="19"/>
      <c r="XQ74" s="19"/>
      <c r="XR74" s="19"/>
      <c r="XS74" s="19"/>
      <c r="XT74" s="19"/>
      <c r="XU74" s="19"/>
      <c r="XV74" s="19"/>
      <c r="XW74" s="19"/>
      <c r="XX74" s="19"/>
      <c r="XY74" s="19"/>
      <c r="XZ74" s="19"/>
      <c r="YA74" s="19"/>
      <c r="YB74" s="19"/>
      <c r="YC74" s="19"/>
      <c r="YD74" s="19"/>
      <c r="YE74" s="19"/>
      <c r="YF74" s="19"/>
      <c r="YG74" s="19"/>
      <c r="YH74" s="19"/>
      <c r="YI74" s="19"/>
      <c r="YJ74" s="19"/>
      <c r="YK74" s="19"/>
      <c r="YL74" s="19"/>
      <c r="YM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  <c r="ALO74" s="19"/>
      <c r="ALP74" s="19"/>
      <c r="ALQ74" s="19"/>
      <c r="ALR74" s="19"/>
      <c r="ALS74" s="19"/>
      <c r="ALT74" s="19"/>
      <c r="ALU74" s="19"/>
      <c r="ALV74" s="19"/>
      <c r="ALW74" s="19"/>
      <c r="ALX74" s="19"/>
      <c r="ALY74" s="19"/>
      <c r="ALZ74" s="19"/>
      <c r="AMA74" s="19"/>
      <c r="AMB74" s="19"/>
      <c r="AMC74" s="19"/>
      <c r="AMD74" s="19"/>
    </row>
    <row r="75" spans="1:1018" s="18" customFormat="1" ht="38.25" x14ac:dyDescent="0.25">
      <c r="A75" s="23" t="s">
        <v>63</v>
      </c>
      <c r="B75" s="24" t="s">
        <v>64</v>
      </c>
      <c r="C75" s="25" t="s">
        <v>32</v>
      </c>
      <c r="D75" s="34" t="s">
        <v>33</v>
      </c>
      <c r="E75" s="34" t="s">
        <v>33</v>
      </c>
      <c r="F75" s="34" t="s">
        <v>33</v>
      </c>
      <c r="G75" s="29">
        <f t="shared" si="81"/>
        <v>13.5</v>
      </c>
      <c r="H75" s="29">
        <f t="shared" si="82"/>
        <v>13.5</v>
      </c>
      <c r="I75" s="34">
        <f t="shared" si="83"/>
        <v>14.28168754</v>
      </c>
      <c r="J75" s="29">
        <f t="shared" ref="J75:P75" si="106">SUM(J76,J82,J83)</f>
        <v>0</v>
      </c>
      <c r="K75" s="29">
        <f t="shared" si="106"/>
        <v>0</v>
      </c>
      <c r="L75" s="29">
        <f t="shared" si="106"/>
        <v>0</v>
      </c>
      <c r="M75" s="29">
        <f t="shared" ref="M75" si="107">SUM(M76,M82,M83)</f>
        <v>0</v>
      </c>
      <c r="N75" s="29">
        <f t="shared" si="106"/>
        <v>0</v>
      </c>
      <c r="O75" s="29">
        <f t="shared" si="106"/>
        <v>0</v>
      </c>
      <c r="P75" s="29">
        <f t="shared" si="106"/>
        <v>13.5</v>
      </c>
      <c r="Q75" s="29">
        <f t="shared" ref="Q75" si="108">SUM(Q76,Q82,Q83)</f>
        <v>14.28168754</v>
      </c>
      <c r="R75" s="29">
        <f t="shared" si="87"/>
        <v>-0.78168754000000007</v>
      </c>
      <c r="S75" s="29" t="s">
        <v>33</v>
      </c>
      <c r="T75" s="29">
        <f t="shared" si="88"/>
        <v>0.78168754000000007</v>
      </c>
      <c r="U75" s="29" t="s">
        <v>33</v>
      </c>
      <c r="V75" s="36" t="s">
        <v>33</v>
      </c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  <c r="AHI75" s="19"/>
      <c r="AHJ75" s="19"/>
      <c r="AHK75" s="19"/>
      <c r="AHL75" s="19"/>
      <c r="AHM75" s="19"/>
      <c r="AHN75" s="19"/>
      <c r="AHO75" s="19"/>
      <c r="AHP75" s="19"/>
      <c r="AHQ75" s="19"/>
      <c r="AHR75" s="19"/>
      <c r="AHS75" s="19"/>
      <c r="AHT75" s="19"/>
      <c r="AHU75" s="19"/>
      <c r="AHV75" s="19"/>
      <c r="AHW75" s="19"/>
      <c r="AHX75" s="19"/>
      <c r="AHY75" s="19"/>
      <c r="AHZ75" s="19"/>
      <c r="AIA75" s="19"/>
      <c r="AIB75" s="19"/>
      <c r="AIC75" s="19"/>
      <c r="AID75" s="19"/>
      <c r="AIE75" s="19"/>
      <c r="AIF75" s="19"/>
      <c r="AIG75" s="19"/>
      <c r="AIH75" s="19"/>
      <c r="AII75" s="19"/>
      <c r="AIJ75" s="19"/>
      <c r="AIK75" s="19"/>
      <c r="AIL75" s="19"/>
      <c r="AIM75" s="19"/>
      <c r="AIN75" s="19"/>
      <c r="AIO75" s="19"/>
      <c r="AIP75" s="19"/>
      <c r="AIQ75" s="19"/>
      <c r="AIR75" s="19"/>
      <c r="AIS75" s="19"/>
      <c r="AIT75" s="19"/>
      <c r="AIU75" s="19"/>
      <c r="AIV75" s="19"/>
      <c r="AIW75" s="19"/>
      <c r="AIX75" s="19"/>
      <c r="AIY75" s="19"/>
      <c r="AIZ75" s="19"/>
      <c r="AJA75" s="19"/>
      <c r="AJB75" s="19"/>
      <c r="AJC75" s="19"/>
      <c r="AJD75" s="19"/>
      <c r="AJE75" s="19"/>
      <c r="AJF75" s="19"/>
      <c r="AJG75" s="19"/>
      <c r="AJH75" s="19"/>
      <c r="AJI75" s="19"/>
      <c r="AJJ75" s="19"/>
      <c r="AJK75" s="19"/>
      <c r="AJL75" s="19"/>
      <c r="AJM75" s="19"/>
      <c r="AJN75" s="19"/>
      <c r="AJO75" s="19"/>
      <c r="AJP75" s="19"/>
      <c r="AJQ75" s="19"/>
      <c r="AJR75" s="19"/>
      <c r="AJS75" s="19"/>
      <c r="AJT75" s="19"/>
      <c r="AJU75" s="19"/>
      <c r="AJV75" s="19"/>
      <c r="AJW75" s="19"/>
      <c r="AJX75" s="19"/>
      <c r="AJY75" s="19"/>
      <c r="AJZ75" s="19"/>
      <c r="AKA75" s="19"/>
      <c r="AKB75" s="19"/>
      <c r="AKC75" s="19"/>
      <c r="AKD75" s="19"/>
      <c r="AKE75" s="19"/>
      <c r="AKF75" s="19"/>
      <c r="AKG75" s="19"/>
      <c r="AKH75" s="19"/>
      <c r="AKI75" s="19"/>
      <c r="AKJ75" s="19"/>
      <c r="AKK75" s="19"/>
      <c r="AKL75" s="19"/>
      <c r="AKM75" s="19"/>
      <c r="AKN75" s="19"/>
      <c r="AKO75" s="19"/>
      <c r="AKP75" s="19"/>
      <c r="AKQ75" s="19"/>
      <c r="AKR75" s="19"/>
      <c r="AKS75" s="19"/>
      <c r="AKT75" s="19"/>
      <c r="AKU75" s="19"/>
      <c r="AKV75" s="19"/>
      <c r="AKW75" s="19"/>
      <c r="AKX75" s="19"/>
      <c r="AKY75" s="19"/>
      <c r="AKZ75" s="19"/>
      <c r="ALA75" s="19"/>
      <c r="ALB75" s="19"/>
      <c r="ALC75" s="19"/>
      <c r="ALD75" s="19"/>
      <c r="ALE75" s="19"/>
      <c r="ALF75" s="19"/>
      <c r="ALG75" s="19"/>
      <c r="ALH75" s="19"/>
      <c r="ALI75" s="19"/>
      <c r="ALJ75" s="19"/>
      <c r="ALK75" s="19"/>
      <c r="ALL75" s="19"/>
      <c r="ALM75" s="19"/>
      <c r="ALN75" s="19"/>
      <c r="ALO75" s="19"/>
      <c r="ALP75" s="19"/>
      <c r="ALQ75" s="19"/>
      <c r="ALR75" s="19"/>
      <c r="ALS75" s="19"/>
      <c r="ALT75" s="19"/>
      <c r="ALU75" s="19"/>
      <c r="ALV75" s="19"/>
      <c r="ALW75" s="19"/>
      <c r="ALX75" s="19"/>
      <c r="ALY75" s="19"/>
      <c r="ALZ75" s="19"/>
      <c r="AMA75" s="19"/>
      <c r="AMB75" s="19"/>
      <c r="AMC75" s="19"/>
      <c r="AMD75" s="19"/>
    </row>
    <row r="76" spans="1:1018" s="18" customFormat="1" ht="15.75" x14ac:dyDescent="0.25">
      <c r="A76" s="23" t="s">
        <v>97</v>
      </c>
      <c r="B76" s="24" t="s">
        <v>86</v>
      </c>
      <c r="C76" s="24" t="s">
        <v>32</v>
      </c>
      <c r="D76" s="34" t="s">
        <v>33</v>
      </c>
      <c r="E76" s="34" t="s">
        <v>33</v>
      </c>
      <c r="F76" s="34" t="s">
        <v>33</v>
      </c>
      <c r="G76" s="29">
        <f t="shared" si="81"/>
        <v>7.5</v>
      </c>
      <c r="H76" s="29">
        <f t="shared" si="82"/>
        <v>7.5</v>
      </c>
      <c r="I76" s="34">
        <f t="shared" si="83"/>
        <v>8.0011132099999998</v>
      </c>
      <c r="J76" s="29">
        <f t="shared" ref="J76:P76" si="109">SUM(J77:J81)</f>
        <v>0</v>
      </c>
      <c r="K76" s="29">
        <f t="shared" si="109"/>
        <v>0</v>
      </c>
      <c r="L76" s="29">
        <f t="shared" si="109"/>
        <v>0</v>
      </c>
      <c r="M76" s="29">
        <f t="shared" ref="M76" si="110">SUM(M77:M81)</f>
        <v>0</v>
      </c>
      <c r="N76" s="29">
        <f t="shared" si="109"/>
        <v>0</v>
      </c>
      <c r="O76" s="29">
        <f t="shared" si="109"/>
        <v>0</v>
      </c>
      <c r="P76" s="29">
        <f t="shared" si="109"/>
        <v>7.5</v>
      </c>
      <c r="Q76" s="29">
        <f t="shared" ref="Q76" si="111">SUM(Q77:Q81)</f>
        <v>8.0011132099999998</v>
      </c>
      <c r="R76" s="29">
        <f t="shared" si="87"/>
        <v>-0.50111320999999975</v>
      </c>
      <c r="S76" s="29" t="s">
        <v>33</v>
      </c>
      <c r="T76" s="29">
        <f t="shared" si="88"/>
        <v>0.50111320999999975</v>
      </c>
      <c r="U76" s="29" t="s">
        <v>33</v>
      </c>
      <c r="V76" s="36" t="s">
        <v>33</v>
      </c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  <c r="KE76" s="19"/>
      <c r="KF76" s="19"/>
      <c r="KG76" s="19"/>
      <c r="KH76" s="19"/>
      <c r="KI76" s="19"/>
      <c r="KJ76" s="19"/>
      <c r="KK76" s="19"/>
      <c r="KL76" s="19"/>
      <c r="KM76" s="19"/>
      <c r="KN76" s="19"/>
      <c r="KO76" s="19"/>
      <c r="KP76" s="19"/>
      <c r="KQ76" s="19"/>
      <c r="KR76" s="19"/>
      <c r="KS76" s="19"/>
      <c r="KT76" s="19"/>
      <c r="KU76" s="19"/>
      <c r="KV76" s="19"/>
      <c r="KW76" s="19"/>
      <c r="KX76" s="19"/>
      <c r="KY76" s="19"/>
      <c r="KZ76" s="19"/>
      <c r="LA76" s="19"/>
      <c r="LB76" s="19"/>
      <c r="LC76" s="19"/>
      <c r="LD76" s="19"/>
      <c r="LE76" s="19"/>
      <c r="LF76" s="19"/>
      <c r="LG76" s="19"/>
      <c r="LH76" s="19"/>
      <c r="LI76" s="19"/>
      <c r="LJ76" s="19"/>
      <c r="LK76" s="19"/>
      <c r="LL76" s="19"/>
      <c r="LM76" s="19"/>
      <c r="LN76" s="19"/>
      <c r="LO76" s="19"/>
      <c r="LP76" s="19"/>
      <c r="LQ76" s="19"/>
      <c r="LR76" s="19"/>
      <c r="LS76" s="19"/>
      <c r="LT76" s="19"/>
      <c r="LU76" s="19"/>
      <c r="LV76" s="19"/>
      <c r="LW76" s="19"/>
      <c r="LX76" s="19"/>
      <c r="LY76" s="19"/>
      <c r="LZ76" s="19"/>
      <c r="MA76" s="19"/>
      <c r="MB76" s="19"/>
      <c r="MC76" s="19"/>
      <c r="MD76" s="19"/>
      <c r="ME76" s="19"/>
      <c r="MF76" s="19"/>
      <c r="MG76" s="19"/>
      <c r="MH76" s="19"/>
      <c r="MI76" s="19"/>
      <c r="MJ76" s="19"/>
      <c r="MK76" s="19"/>
      <c r="ML76" s="19"/>
      <c r="MM76" s="19"/>
      <c r="MN76" s="19"/>
      <c r="MO76" s="19"/>
      <c r="MP76" s="19"/>
      <c r="MQ76" s="19"/>
      <c r="MR76" s="19"/>
      <c r="MS76" s="19"/>
      <c r="MT76" s="19"/>
      <c r="MU76" s="19"/>
      <c r="MV76" s="19"/>
      <c r="MW76" s="19"/>
      <c r="MX76" s="19"/>
      <c r="MY76" s="19"/>
      <c r="MZ76" s="19"/>
      <c r="NA76" s="19"/>
      <c r="NB76" s="19"/>
      <c r="NC76" s="19"/>
      <c r="ND76" s="19"/>
      <c r="NE76" s="19"/>
      <c r="NF76" s="19"/>
      <c r="NG76" s="19"/>
      <c r="NH76" s="19"/>
      <c r="NI76" s="19"/>
      <c r="NJ76" s="19"/>
      <c r="NK76" s="19"/>
      <c r="NL76" s="19"/>
      <c r="NM76" s="19"/>
      <c r="NN76" s="19"/>
      <c r="NO76" s="19"/>
      <c r="NP76" s="19"/>
      <c r="NQ76" s="19"/>
      <c r="NR76" s="19"/>
      <c r="NS76" s="19"/>
      <c r="NT76" s="19"/>
      <c r="NU76" s="19"/>
      <c r="NV76" s="19"/>
      <c r="NW76" s="19"/>
      <c r="NX76" s="19"/>
      <c r="NY76" s="19"/>
      <c r="NZ76" s="19"/>
      <c r="OA76" s="19"/>
      <c r="OB76" s="19"/>
      <c r="OC76" s="19"/>
      <c r="OD76" s="19"/>
      <c r="OE76" s="19"/>
      <c r="OF76" s="19"/>
      <c r="OG76" s="19"/>
      <c r="OH76" s="19"/>
      <c r="OI76" s="19"/>
      <c r="OJ76" s="19"/>
      <c r="OK76" s="19"/>
      <c r="OL76" s="19"/>
      <c r="OM76" s="19"/>
      <c r="ON76" s="19"/>
      <c r="OO76" s="19"/>
      <c r="OP76" s="19"/>
      <c r="OQ76" s="19"/>
      <c r="OR76" s="19"/>
      <c r="OS76" s="19"/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  <c r="ALO76" s="19"/>
      <c r="ALP76" s="19"/>
      <c r="ALQ76" s="19"/>
      <c r="ALR76" s="19"/>
      <c r="ALS76" s="19"/>
      <c r="ALT76" s="19"/>
      <c r="ALU76" s="19"/>
      <c r="ALV76" s="19"/>
      <c r="ALW76" s="19"/>
      <c r="ALX76" s="19"/>
      <c r="ALY76" s="19"/>
      <c r="ALZ76" s="19"/>
      <c r="AMA76" s="19"/>
      <c r="AMB76" s="19"/>
      <c r="AMC76" s="19"/>
      <c r="AMD76" s="19"/>
    </row>
    <row r="77" spans="1:1018" s="18" customFormat="1" ht="94.5" x14ac:dyDescent="0.25">
      <c r="A77" s="13" t="s">
        <v>97</v>
      </c>
      <c r="B77" s="70" t="s">
        <v>222</v>
      </c>
      <c r="C77" s="82" t="s">
        <v>98</v>
      </c>
      <c r="D77" s="22" t="s">
        <v>33</v>
      </c>
      <c r="E77" s="22" t="s">
        <v>33</v>
      </c>
      <c r="F77" s="22" t="s">
        <v>33</v>
      </c>
      <c r="G77" s="32">
        <f t="shared" si="81"/>
        <v>1.5</v>
      </c>
      <c r="H77" s="32">
        <f t="shared" si="82"/>
        <v>1.5</v>
      </c>
      <c r="I77" s="22">
        <f t="shared" si="83"/>
        <v>1.5984292499999999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2">
        <v>1.5</v>
      </c>
      <c r="Q77" s="32">
        <v>1.5984292499999999</v>
      </c>
      <c r="R77" s="32">
        <f t="shared" si="87"/>
        <v>-9.8429249999999913E-2</v>
      </c>
      <c r="S77" s="32" t="s">
        <v>33</v>
      </c>
      <c r="T77" s="32">
        <f t="shared" si="88"/>
        <v>9.8429249999999913E-2</v>
      </c>
      <c r="U77" s="32" t="s">
        <v>33</v>
      </c>
      <c r="V77" s="22" t="s">
        <v>33</v>
      </c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  <c r="KE77" s="19"/>
      <c r="KF77" s="19"/>
      <c r="KG77" s="19"/>
      <c r="KH77" s="19"/>
      <c r="KI77" s="19"/>
      <c r="KJ77" s="19"/>
      <c r="KK77" s="19"/>
      <c r="KL77" s="19"/>
      <c r="KM77" s="19"/>
      <c r="KN77" s="19"/>
      <c r="KO77" s="19"/>
      <c r="KP77" s="19"/>
      <c r="KQ77" s="19"/>
      <c r="KR77" s="19"/>
      <c r="KS77" s="19"/>
      <c r="KT77" s="19"/>
      <c r="KU77" s="19"/>
      <c r="KV77" s="19"/>
      <c r="KW77" s="19"/>
      <c r="KX77" s="19"/>
      <c r="KY77" s="19"/>
      <c r="KZ77" s="19"/>
      <c r="LA77" s="19"/>
      <c r="LB77" s="19"/>
      <c r="LC77" s="19"/>
      <c r="LD77" s="19"/>
      <c r="LE77" s="19"/>
      <c r="LF77" s="19"/>
      <c r="LG77" s="19"/>
      <c r="LH77" s="19"/>
      <c r="LI77" s="19"/>
      <c r="LJ77" s="19"/>
      <c r="LK77" s="19"/>
      <c r="LL77" s="19"/>
      <c r="LM77" s="19"/>
      <c r="LN77" s="19"/>
      <c r="LO77" s="19"/>
      <c r="LP77" s="19"/>
      <c r="LQ77" s="19"/>
      <c r="LR77" s="19"/>
      <c r="LS77" s="19"/>
      <c r="LT77" s="19"/>
      <c r="LU77" s="19"/>
      <c r="LV77" s="19"/>
      <c r="LW77" s="19"/>
      <c r="LX77" s="19"/>
      <c r="LY77" s="19"/>
      <c r="LZ77" s="19"/>
      <c r="MA77" s="19"/>
      <c r="MB77" s="19"/>
      <c r="MC77" s="19"/>
      <c r="MD77" s="19"/>
      <c r="ME77" s="19"/>
      <c r="MF77" s="19"/>
      <c r="MG77" s="19"/>
      <c r="MH77" s="19"/>
      <c r="MI77" s="19"/>
      <c r="MJ77" s="19"/>
      <c r="MK77" s="19"/>
      <c r="ML77" s="19"/>
      <c r="MM77" s="19"/>
      <c r="MN77" s="19"/>
      <c r="MO77" s="19"/>
      <c r="MP77" s="19"/>
      <c r="MQ77" s="19"/>
      <c r="MR77" s="19"/>
      <c r="MS77" s="19"/>
      <c r="MT77" s="19"/>
      <c r="MU77" s="19"/>
      <c r="MV77" s="19"/>
      <c r="MW77" s="19"/>
      <c r="MX77" s="19"/>
      <c r="MY77" s="19"/>
      <c r="MZ77" s="19"/>
      <c r="NA77" s="19"/>
      <c r="NB77" s="19"/>
      <c r="NC77" s="19"/>
      <c r="ND77" s="19"/>
      <c r="NE77" s="19"/>
      <c r="NF77" s="19"/>
      <c r="NG77" s="19"/>
      <c r="NH77" s="19"/>
      <c r="NI77" s="19"/>
      <c r="NJ77" s="19"/>
      <c r="NK77" s="19"/>
      <c r="NL77" s="19"/>
      <c r="NM77" s="19"/>
      <c r="NN77" s="19"/>
      <c r="NO77" s="19"/>
      <c r="NP77" s="19"/>
      <c r="NQ77" s="19"/>
      <c r="NR77" s="19"/>
      <c r="NS77" s="19"/>
      <c r="NT77" s="19"/>
      <c r="NU77" s="19"/>
      <c r="NV77" s="19"/>
      <c r="NW77" s="19"/>
      <c r="NX77" s="19"/>
      <c r="NY77" s="19"/>
      <c r="NZ77" s="19"/>
      <c r="OA77" s="19"/>
      <c r="OB77" s="19"/>
      <c r="OC77" s="19"/>
      <c r="OD77" s="19"/>
      <c r="OE77" s="19"/>
      <c r="OF77" s="19"/>
      <c r="OG77" s="19"/>
      <c r="OH77" s="19"/>
      <c r="OI77" s="19"/>
      <c r="OJ77" s="19"/>
      <c r="OK77" s="19"/>
      <c r="OL77" s="19"/>
      <c r="OM77" s="19"/>
      <c r="ON77" s="19"/>
      <c r="OO77" s="19"/>
      <c r="OP77" s="19"/>
      <c r="OQ77" s="19"/>
      <c r="OR77" s="19"/>
      <c r="OS77" s="19"/>
      <c r="OT77" s="19"/>
      <c r="OU77" s="19"/>
      <c r="OV77" s="19"/>
      <c r="OW77" s="19"/>
      <c r="OX77" s="19"/>
      <c r="OY77" s="19"/>
      <c r="OZ77" s="19"/>
      <c r="PA77" s="19"/>
      <c r="PB77" s="19"/>
      <c r="PC77" s="19"/>
      <c r="PD77" s="19"/>
      <c r="PE77" s="19"/>
      <c r="PF77" s="19"/>
      <c r="PG77" s="19"/>
      <c r="PH77" s="19"/>
      <c r="PI77" s="19"/>
      <c r="PJ77" s="19"/>
      <c r="PK77" s="19"/>
      <c r="PL77" s="19"/>
      <c r="PM77" s="19"/>
      <c r="PN77" s="19"/>
      <c r="PO77" s="19"/>
      <c r="PP77" s="19"/>
      <c r="PQ77" s="19"/>
      <c r="PR77" s="19"/>
      <c r="PS77" s="19"/>
      <c r="PT77" s="19"/>
      <c r="PU77" s="19"/>
      <c r="PV77" s="19"/>
      <c r="PW77" s="19"/>
      <c r="PX77" s="19"/>
      <c r="PY77" s="19"/>
      <c r="PZ77" s="19"/>
      <c r="QA77" s="19"/>
      <c r="QB77" s="19"/>
      <c r="QC77" s="19"/>
      <c r="QD77" s="19"/>
      <c r="QE77" s="19"/>
      <c r="QF77" s="19"/>
      <c r="QG77" s="19"/>
      <c r="QH77" s="19"/>
      <c r="QI77" s="19"/>
      <c r="QJ77" s="19"/>
      <c r="QK77" s="19"/>
      <c r="QL77" s="19"/>
      <c r="QM77" s="19"/>
      <c r="QN77" s="19"/>
      <c r="QO77" s="19"/>
      <c r="QP77" s="19"/>
      <c r="QQ77" s="19"/>
      <c r="QR77" s="19"/>
      <c r="QS77" s="19"/>
      <c r="QT77" s="19"/>
      <c r="QU77" s="19"/>
      <c r="QV77" s="19"/>
      <c r="QW77" s="19"/>
      <c r="QX77" s="19"/>
      <c r="QY77" s="19"/>
      <c r="QZ77" s="19"/>
      <c r="RA77" s="19"/>
      <c r="RB77" s="19"/>
      <c r="RC77" s="19"/>
      <c r="RD77" s="19"/>
      <c r="RE77" s="19"/>
      <c r="RF77" s="19"/>
      <c r="RG77" s="19"/>
      <c r="RH77" s="19"/>
      <c r="RI77" s="19"/>
      <c r="RJ77" s="19"/>
      <c r="RK77" s="19"/>
      <c r="RL77" s="19"/>
      <c r="RM77" s="19"/>
      <c r="RN77" s="19"/>
      <c r="RO77" s="19"/>
      <c r="RP77" s="19"/>
      <c r="RQ77" s="19"/>
      <c r="RR77" s="19"/>
      <c r="RS77" s="19"/>
      <c r="RT77" s="19"/>
      <c r="RU77" s="19"/>
      <c r="RV77" s="19"/>
      <c r="RW77" s="19"/>
      <c r="RX77" s="19"/>
      <c r="RY77" s="19"/>
      <c r="RZ77" s="19"/>
      <c r="SA77" s="19"/>
      <c r="SB77" s="19"/>
      <c r="SC77" s="19"/>
      <c r="SD77" s="19"/>
      <c r="SE77" s="19"/>
      <c r="SF77" s="19"/>
      <c r="SG77" s="19"/>
      <c r="SH77" s="19"/>
      <c r="SI77" s="19"/>
      <c r="SJ77" s="19"/>
      <c r="SK77" s="19"/>
      <c r="SL77" s="19"/>
      <c r="SM77" s="19"/>
      <c r="SN77" s="19"/>
      <c r="SO77" s="19"/>
      <c r="SP77" s="19"/>
      <c r="SQ77" s="19"/>
      <c r="SR77" s="19"/>
      <c r="SS77" s="19"/>
      <c r="ST77" s="19"/>
      <c r="SU77" s="19"/>
      <c r="SV77" s="19"/>
      <c r="SW77" s="19"/>
      <c r="SX77" s="19"/>
      <c r="SY77" s="19"/>
      <c r="SZ77" s="19"/>
      <c r="TA77" s="19"/>
      <c r="TB77" s="19"/>
      <c r="TC77" s="19"/>
      <c r="TD77" s="19"/>
      <c r="TE77" s="19"/>
      <c r="TF77" s="19"/>
      <c r="TG77" s="19"/>
      <c r="TH77" s="19"/>
      <c r="TI77" s="19"/>
      <c r="TJ77" s="19"/>
      <c r="TK77" s="19"/>
      <c r="TL77" s="19"/>
      <c r="TM77" s="19"/>
      <c r="TN77" s="19"/>
      <c r="TO77" s="19"/>
      <c r="TP77" s="19"/>
      <c r="TQ77" s="19"/>
      <c r="TR77" s="19"/>
      <c r="TS77" s="19"/>
      <c r="TT77" s="19"/>
      <c r="TU77" s="19"/>
      <c r="TV77" s="19"/>
      <c r="TW77" s="19"/>
      <c r="TX77" s="19"/>
      <c r="TY77" s="19"/>
      <c r="TZ77" s="19"/>
      <c r="UA77" s="19"/>
      <c r="UB77" s="19"/>
      <c r="UC77" s="19"/>
      <c r="UD77" s="19"/>
      <c r="UE77" s="19"/>
      <c r="UF77" s="19"/>
      <c r="UG77" s="19"/>
      <c r="UH77" s="19"/>
      <c r="UI77" s="19"/>
      <c r="UJ77" s="19"/>
      <c r="UK77" s="19"/>
      <c r="UL77" s="19"/>
      <c r="UM77" s="19"/>
      <c r="UN77" s="19"/>
      <c r="UO77" s="19"/>
      <c r="UP77" s="19"/>
      <c r="UQ77" s="19"/>
      <c r="UR77" s="19"/>
      <c r="US77" s="19"/>
      <c r="UT77" s="19"/>
      <c r="UU77" s="19"/>
      <c r="UV77" s="19"/>
      <c r="UW77" s="19"/>
      <c r="UX77" s="19"/>
      <c r="UY77" s="19"/>
      <c r="UZ77" s="19"/>
      <c r="VA77" s="19"/>
      <c r="VB77" s="19"/>
      <c r="VC77" s="19"/>
      <c r="VD77" s="19"/>
      <c r="VE77" s="19"/>
      <c r="VF77" s="19"/>
      <c r="VG77" s="19"/>
      <c r="VH77" s="19"/>
      <c r="VI77" s="19"/>
      <c r="VJ77" s="19"/>
      <c r="VK77" s="19"/>
      <c r="VL77" s="19"/>
      <c r="VM77" s="19"/>
      <c r="VN77" s="19"/>
      <c r="VO77" s="19"/>
      <c r="VP77" s="19"/>
      <c r="VQ77" s="19"/>
      <c r="VR77" s="19"/>
      <c r="VS77" s="19"/>
      <c r="VT77" s="19"/>
      <c r="VU77" s="19"/>
      <c r="VV77" s="19"/>
      <c r="VW77" s="19"/>
      <c r="VX77" s="19"/>
      <c r="VY77" s="19"/>
      <c r="VZ77" s="19"/>
      <c r="WA77" s="19"/>
      <c r="WB77" s="19"/>
      <c r="WC77" s="19"/>
      <c r="WD77" s="19"/>
      <c r="WE77" s="19"/>
      <c r="WF77" s="19"/>
      <c r="WG77" s="19"/>
      <c r="WH77" s="19"/>
      <c r="WI77" s="19"/>
      <c r="WJ77" s="19"/>
      <c r="WK77" s="19"/>
      <c r="WL77" s="19"/>
      <c r="WM77" s="19"/>
      <c r="WN77" s="19"/>
      <c r="WO77" s="19"/>
      <c r="WP77" s="19"/>
      <c r="WQ77" s="19"/>
      <c r="WR77" s="19"/>
      <c r="WS77" s="19"/>
      <c r="WT77" s="19"/>
      <c r="WU77" s="19"/>
      <c r="WV77" s="19"/>
      <c r="WW77" s="19"/>
      <c r="WX77" s="19"/>
      <c r="WY77" s="19"/>
      <c r="WZ77" s="19"/>
      <c r="XA77" s="19"/>
      <c r="XB77" s="19"/>
      <c r="XC77" s="19"/>
      <c r="XD77" s="19"/>
      <c r="XE77" s="19"/>
      <c r="XF77" s="19"/>
      <c r="XG77" s="19"/>
      <c r="XH77" s="19"/>
      <c r="XI77" s="19"/>
      <c r="XJ77" s="19"/>
      <c r="XK77" s="19"/>
      <c r="XL77" s="19"/>
      <c r="XM77" s="19"/>
      <c r="XN77" s="19"/>
      <c r="XO77" s="19"/>
      <c r="XP77" s="19"/>
      <c r="XQ77" s="19"/>
      <c r="XR77" s="19"/>
      <c r="XS77" s="19"/>
      <c r="XT77" s="19"/>
      <c r="XU77" s="19"/>
      <c r="XV77" s="19"/>
      <c r="XW77" s="19"/>
      <c r="XX77" s="19"/>
      <c r="XY77" s="19"/>
      <c r="XZ77" s="19"/>
      <c r="YA77" s="19"/>
      <c r="YB77" s="19"/>
      <c r="YC77" s="19"/>
      <c r="YD77" s="19"/>
      <c r="YE77" s="19"/>
      <c r="YF77" s="19"/>
      <c r="YG77" s="19"/>
      <c r="YH77" s="19"/>
      <c r="YI77" s="19"/>
      <c r="YJ77" s="19"/>
      <c r="YK77" s="19"/>
      <c r="YL77" s="19"/>
      <c r="YM77" s="19"/>
      <c r="YN77" s="19"/>
      <c r="YO77" s="19"/>
      <c r="YP77" s="19"/>
      <c r="YQ77" s="19"/>
      <c r="YR77" s="19"/>
      <c r="YS77" s="19"/>
      <c r="YT77" s="19"/>
      <c r="YU77" s="19"/>
      <c r="YV77" s="19"/>
      <c r="YW77" s="19"/>
      <c r="YX77" s="19"/>
      <c r="YY77" s="19"/>
      <c r="YZ77" s="19"/>
      <c r="ZA77" s="19"/>
      <c r="ZB77" s="19"/>
      <c r="ZC77" s="19"/>
      <c r="ZD77" s="19"/>
      <c r="ZE77" s="19"/>
      <c r="ZF77" s="19"/>
      <c r="ZG77" s="19"/>
      <c r="ZH77" s="19"/>
      <c r="ZI77" s="19"/>
      <c r="ZJ77" s="19"/>
      <c r="ZK77" s="19"/>
      <c r="ZL77" s="19"/>
      <c r="ZM77" s="19"/>
      <c r="ZN77" s="19"/>
      <c r="ZO77" s="19"/>
      <c r="ZP77" s="19"/>
      <c r="ZQ77" s="19"/>
      <c r="ZR77" s="19"/>
      <c r="ZS77" s="19"/>
      <c r="ZT77" s="19"/>
      <c r="ZU77" s="19"/>
      <c r="ZV77" s="19"/>
      <c r="ZW77" s="19"/>
      <c r="ZX77" s="19"/>
      <c r="ZY77" s="19"/>
      <c r="ZZ77" s="19"/>
      <c r="AAA77" s="19"/>
      <c r="AAB77" s="19"/>
      <c r="AAC77" s="19"/>
      <c r="AAD77" s="19"/>
      <c r="AAE77" s="19"/>
      <c r="AAF77" s="19"/>
      <c r="AAG77" s="19"/>
      <c r="AAH77" s="19"/>
      <c r="AAI77" s="19"/>
      <c r="AAJ77" s="19"/>
      <c r="AAK77" s="19"/>
      <c r="AAL77" s="19"/>
      <c r="AAM77" s="19"/>
      <c r="AAN77" s="19"/>
      <c r="AAO77" s="19"/>
      <c r="AAP77" s="19"/>
      <c r="AAQ77" s="19"/>
      <c r="AAR77" s="19"/>
      <c r="AAS77" s="19"/>
      <c r="AAT77" s="19"/>
      <c r="AAU77" s="19"/>
      <c r="AAV77" s="19"/>
      <c r="AAW77" s="19"/>
      <c r="AAX77" s="19"/>
      <c r="AAY77" s="19"/>
      <c r="AAZ77" s="19"/>
      <c r="ABA77" s="19"/>
      <c r="ABB77" s="19"/>
      <c r="ABC77" s="19"/>
      <c r="ABD77" s="19"/>
      <c r="ABE77" s="19"/>
      <c r="ABF77" s="19"/>
      <c r="ABG77" s="19"/>
      <c r="ABH77" s="19"/>
      <c r="ABI77" s="19"/>
      <c r="ABJ77" s="19"/>
      <c r="ABK77" s="19"/>
      <c r="ABL77" s="19"/>
      <c r="ABM77" s="19"/>
      <c r="ABN77" s="19"/>
      <c r="ABO77" s="19"/>
      <c r="ABP77" s="19"/>
      <c r="ABQ77" s="19"/>
      <c r="ABR77" s="19"/>
      <c r="ABS77" s="19"/>
      <c r="ABT77" s="19"/>
      <c r="ABU77" s="19"/>
      <c r="ABV77" s="19"/>
      <c r="ABW77" s="19"/>
      <c r="ABX77" s="19"/>
      <c r="ABY77" s="19"/>
      <c r="ABZ77" s="19"/>
      <c r="ACA77" s="19"/>
      <c r="ACB77" s="19"/>
      <c r="ACC77" s="19"/>
      <c r="ACD77" s="19"/>
      <c r="ACE77" s="19"/>
      <c r="ACF77" s="19"/>
      <c r="ACG77" s="19"/>
      <c r="ACH77" s="19"/>
      <c r="ACI77" s="19"/>
      <c r="ACJ77" s="19"/>
      <c r="ACK77" s="19"/>
      <c r="ACL77" s="19"/>
      <c r="ACM77" s="19"/>
      <c r="ACN77" s="19"/>
      <c r="ACO77" s="19"/>
      <c r="ACP77" s="19"/>
      <c r="ACQ77" s="19"/>
      <c r="ACR77" s="19"/>
      <c r="ACS77" s="19"/>
      <c r="ACT77" s="19"/>
      <c r="ACU77" s="19"/>
      <c r="ACV77" s="19"/>
      <c r="ACW77" s="19"/>
      <c r="ACX77" s="19"/>
      <c r="ACY77" s="19"/>
      <c r="ACZ77" s="19"/>
      <c r="ADA77" s="19"/>
      <c r="ADB77" s="19"/>
      <c r="ADC77" s="19"/>
      <c r="ADD77" s="19"/>
      <c r="ADE77" s="19"/>
      <c r="ADF77" s="19"/>
      <c r="ADG77" s="19"/>
      <c r="ADH77" s="19"/>
      <c r="ADI77" s="19"/>
      <c r="ADJ77" s="19"/>
      <c r="ADK77" s="19"/>
      <c r="ADL77" s="19"/>
      <c r="ADM77" s="19"/>
      <c r="ADN77" s="19"/>
      <c r="ADO77" s="19"/>
      <c r="ADP77" s="19"/>
      <c r="ADQ77" s="19"/>
      <c r="ADR77" s="19"/>
      <c r="ADS77" s="19"/>
      <c r="ADT77" s="19"/>
      <c r="ADU77" s="19"/>
      <c r="ADV77" s="19"/>
      <c r="ADW77" s="19"/>
      <c r="ADX77" s="19"/>
      <c r="ADY77" s="19"/>
      <c r="ADZ77" s="19"/>
      <c r="AEA77" s="19"/>
      <c r="AEB77" s="19"/>
      <c r="AEC77" s="19"/>
      <c r="AED77" s="19"/>
      <c r="AEE77" s="19"/>
      <c r="AEF77" s="19"/>
      <c r="AEG77" s="19"/>
      <c r="AEH77" s="19"/>
      <c r="AEI77" s="19"/>
      <c r="AEJ77" s="19"/>
      <c r="AEK77" s="19"/>
      <c r="AEL77" s="19"/>
      <c r="AEM77" s="19"/>
      <c r="AEN77" s="19"/>
      <c r="AEO77" s="19"/>
      <c r="AEP77" s="19"/>
      <c r="AEQ77" s="19"/>
      <c r="AER77" s="19"/>
      <c r="AES77" s="19"/>
      <c r="AET77" s="19"/>
      <c r="AEU77" s="19"/>
      <c r="AEV77" s="19"/>
      <c r="AEW77" s="19"/>
      <c r="AEX77" s="19"/>
      <c r="AEY77" s="19"/>
      <c r="AEZ77" s="19"/>
      <c r="AFA77" s="19"/>
      <c r="AFB77" s="19"/>
      <c r="AFC77" s="19"/>
      <c r="AFD77" s="19"/>
      <c r="AFE77" s="19"/>
      <c r="AFF77" s="19"/>
      <c r="AFG77" s="19"/>
      <c r="AFH77" s="19"/>
      <c r="AFI77" s="19"/>
      <c r="AFJ77" s="19"/>
      <c r="AFK77" s="19"/>
      <c r="AFL77" s="19"/>
      <c r="AFM77" s="19"/>
      <c r="AFN77" s="19"/>
      <c r="AFO77" s="19"/>
      <c r="AFP77" s="19"/>
      <c r="AFQ77" s="19"/>
      <c r="AFR77" s="19"/>
      <c r="AFS77" s="19"/>
      <c r="AFT77" s="19"/>
      <c r="AFU77" s="19"/>
      <c r="AFV77" s="19"/>
      <c r="AFW77" s="19"/>
      <c r="AFX77" s="19"/>
      <c r="AFY77" s="19"/>
      <c r="AFZ77" s="19"/>
      <c r="AGA77" s="19"/>
      <c r="AGB77" s="19"/>
      <c r="AGC77" s="19"/>
      <c r="AGD77" s="19"/>
      <c r="AGE77" s="19"/>
      <c r="AGF77" s="19"/>
      <c r="AGG77" s="19"/>
      <c r="AGH77" s="19"/>
      <c r="AGI77" s="19"/>
      <c r="AGJ77" s="19"/>
      <c r="AGK77" s="19"/>
      <c r="AGL77" s="19"/>
      <c r="AGM77" s="19"/>
      <c r="AGN77" s="19"/>
      <c r="AGO77" s="19"/>
      <c r="AGP77" s="19"/>
      <c r="AGQ77" s="19"/>
      <c r="AGR77" s="19"/>
      <c r="AGS77" s="19"/>
      <c r="AGT77" s="19"/>
      <c r="AGU77" s="19"/>
      <c r="AGV77" s="19"/>
      <c r="AGW77" s="19"/>
      <c r="AGX77" s="19"/>
      <c r="AGY77" s="19"/>
      <c r="AGZ77" s="19"/>
      <c r="AHA77" s="19"/>
      <c r="AHB77" s="19"/>
      <c r="AHC77" s="19"/>
      <c r="AHD77" s="19"/>
      <c r="AHE77" s="19"/>
      <c r="AHF77" s="19"/>
      <c r="AHG77" s="19"/>
      <c r="AHH77" s="19"/>
      <c r="AHI77" s="19"/>
      <c r="AHJ77" s="19"/>
      <c r="AHK77" s="19"/>
      <c r="AHL77" s="19"/>
      <c r="AHM77" s="19"/>
      <c r="AHN77" s="19"/>
      <c r="AHO77" s="19"/>
      <c r="AHP77" s="19"/>
      <c r="AHQ77" s="19"/>
      <c r="AHR77" s="19"/>
      <c r="AHS77" s="19"/>
      <c r="AHT77" s="19"/>
      <c r="AHU77" s="19"/>
      <c r="AHV77" s="19"/>
      <c r="AHW77" s="19"/>
      <c r="AHX77" s="19"/>
      <c r="AHY77" s="19"/>
      <c r="AHZ77" s="19"/>
      <c r="AIA77" s="19"/>
      <c r="AIB77" s="19"/>
      <c r="AIC77" s="19"/>
      <c r="AID77" s="19"/>
      <c r="AIE77" s="19"/>
      <c r="AIF77" s="19"/>
      <c r="AIG77" s="19"/>
      <c r="AIH77" s="19"/>
      <c r="AII77" s="19"/>
      <c r="AIJ77" s="19"/>
      <c r="AIK77" s="19"/>
      <c r="AIL77" s="19"/>
      <c r="AIM77" s="19"/>
      <c r="AIN77" s="19"/>
      <c r="AIO77" s="19"/>
      <c r="AIP77" s="19"/>
      <c r="AIQ77" s="19"/>
      <c r="AIR77" s="19"/>
      <c r="AIS77" s="19"/>
      <c r="AIT77" s="19"/>
      <c r="AIU77" s="19"/>
      <c r="AIV77" s="19"/>
      <c r="AIW77" s="19"/>
      <c r="AIX77" s="19"/>
      <c r="AIY77" s="19"/>
      <c r="AIZ77" s="19"/>
      <c r="AJA77" s="19"/>
      <c r="AJB77" s="19"/>
      <c r="AJC77" s="19"/>
      <c r="AJD77" s="19"/>
      <c r="AJE77" s="19"/>
      <c r="AJF77" s="19"/>
      <c r="AJG77" s="19"/>
      <c r="AJH77" s="19"/>
      <c r="AJI77" s="19"/>
      <c r="AJJ77" s="19"/>
      <c r="AJK77" s="19"/>
      <c r="AJL77" s="19"/>
      <c r="AJM77" s="19"/>
      <c r="AJN77" s="19"/>
      <c r="AJO77" s="19"/>
      <c r="AJP77" s="19"/>
      <c r="AJQ77" s="19"/>
      <c r="AJR77" s="19"/>
      <c r="AJS77" s="19"/>
      <c r="AJT77" s="19"/>
      <c r="AJU77" s="19"/>
      <c r="AJV77" s="19"/>
      <c r="AJW77" s="19"/>
      <c r="AJX77" s="19"/>
      <c r="AJY77" s="19"/>
      <c r="AJZ77" s="19"/>
      <c r="AKA77" s="19"/>
      <c r="AKB77" s="19"/>
      <c r="AKC77" s="19"/>
      <c r="AKD77" s="19"/>
      <c r="AKE77" s="19"/>
      <c r="AKF77" s="19"/>
      <c r="AKG77" s="19"/>
      <c r="AKH77" s="19"/>
      <c r="AKI77" s="19"/>
      <c r="AKJ77" s="19"/>
      <c r="AKK77" s="19"/>
      <c r="AKL77" s="19"/>
      <c r="AKM77" s="19"/>
      <c r="AKN77" s="19"/>
      <c r="AKO77" s="19"/>
      <c r="AKP77" s="19"/>
      <c r="AKQ77" s="19"/>
      <c r="AKR77" s="19"/>
      <c r="AKS77" s="19"/>
      <c r="AKT77" s="19"/>
      <c r="AKU77" s="19"/>
      <c r="AKV77" s="19"/>
      <c r="AKW77" s="19"/>
      <c r="AKX77" s="19"/>
      <c r="AKY77" s="19"/>
      <c r="AKZ77" s="19"/>
      <c r="ALA77" s="19"/>
      <c r="ALB77" s="19"/>
      <c r="ALC77" s="19"/>
      <c r="ALD77" s="19"/>
      <c r="ALE77" s="19"/>
      <c r="ALF77" s="19"/>
      <c r="ALG77" s="19"/>
      <c r="ALH77" s="19"/>
      <c r="ALI77" s="19"/>
      <c r="ALJ77" s="19"/>
      <c r="ALK77" s="19"/>
      <c r="ALL77" s="19"/>
      <c r="ALM77" s="19"/>
      <c r="ALN77" s="19"/>
      <c r="ALO77" s="19"/>
      <c r="ALP77" s="19"/>
      <c r="ALQ77" s="19"/>
      <c r="ALR77" s="19"/>
      <c r="ALS77" s="19"/>
      <c r="ALT77" s="19"/>
      <c r="ALU77" s="19"/>
      <c r="ALV77" s="19"/>
      <c r="ALW77" s="19"/>
      <c r="ALX77" s="19"/>
      <c r="ALY77" s="19"/>
      <c r="ALZ77" s="19"/>
      <c r="AMA77" s="19"/>
      <c r="AMB77" s="19"/>
      <c r="AMC77" s="19"/>
      <c r="AMD77" s="19"/>
    </row>
    <row r="78" spans="1:1018" s="18" customFormat="1" ht="94.5" x14ac:dyDescent="0.25">
      <c r="A78" s="13" t="s">
        <v>97</v>
      </c>
      <c r="B78" s="70" t="s">
        <v>223</v>
      </c>
      <c r="C78" s="82" t="s">
        <v>99</v>
      </c>
      <c r="D78" s="22" t="s">
        <v>33</v>
      </c>
      <c r="E78" s="22" t="s">
        <v>33</v>
      </c>
      <c r="F78" s="22" t="s">
        <v>33</v>
      </c>
      <c r="G78" s="32">
        <f t="shared" ref="G78:G80" si="112">H78</f>
        <v>1.5</v>
      </c>
      <c r="H78" s="32">
        <f t="shared" ref="H78:H80" si="113">SUM(J78,L78,N78,P78)</f>
        <v>1.5</v>
      </c>
      <c r="I78" s="22">
        <f t="shared" ref="I78:I80" si="114">SUM(K78,M78,O78,Q78)</f>
        <v>1.6312575899999999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2">
        <v>1.5</v>
      </c>
      <c r="Q78" s="32">
        <v>1.6312575899999999</v>
      </c>
      <c r="R78" s="32">
        <f t="shared" ref="R78:R80" si="115">H78-I78</f>
        <v>-0.13125758999999992</v>
      </c>
      <c r="S78" s="32" t="s">
        <v>33</v>
      </c>
      <c r="T78" s="32">
        <f t="shared" ref="T78:T80" si="116">I78-H78</f>
        <v>0.13125758999999992</v>
      </c>
      <c r="U78" s="32" t="s">
        <v>33</v>
      </c>
      <c r="V78" s="22" t="s">
        <v>33</v>
      </c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  <c r="IS78" s="19"/>
      <c r="IT78" s="19"/>
      <c r="IU78" s="19"/>
      <c r="IV78" s="19"/>
      <c r="IW78" s="19"/>
      <c r="IX78" s="19"/>
      <c r="IY78" s="19"/>
      <c r="IZ78" s="19"/>
      <c r="JA78" s="19"/>
      <c r="JB78" s="19"/>
      <c r="JC78" s="19"/>
      <c r="JD78" s="19"/>
      <c r="JE78" s="19"/>
      <c r="JF78" s="19"/>
      <c r="JG78" s="19"/>
      <c r="JH78" s="19"/>
      <c r="JI78" s="19"/>
      <c r="JJ78" s="19"/>
      <c r="JK78" s="19"/>
      <c r="JL78" s="19"/>
      <c r="JM78" s="19"/>
      <c r="JN78" s="19"/>
      <c r="JO78" s="19"/>
      <c r="JP78" s="19"/>
      <c r="JQ78" s="19"/>
      <c r="JR78" s="19"/>
      <c r="JS78" s="19"/>
      <c r="JT78" s="19"/>
      <c r="JU78" s="19"/>
      <c r="JV78" s="19"/>
      <c r="JW78" s="19"/>
      <c r="JX78" s="19"/>
      <c r="JY78" s="19"/>
      <c r="JZ78" s="19"/>
      <c r="KA78" s="19"/>
      <c r="KB78" s="19"/>
      <c r="KC78" s="19"/>
      <c r="KD78" s="19"/>
      <c r="KE78" s="19"/>
      <c r="KF78" s="19"/>
      <c r="KG78" s="19"/>
      <c r="KH78" s="19"/>
      <c r="KI78" s="19"/>
      <c r="KJ78" s="19"/>
      <c r="KK78" s="19"/>
      <c r="KL78" s="19"/>
      <c r="KM78" s="19"/>
      <c r="KN78" s="19"/>
      <c r="KO78" s="19"/>
      <c r="KP78" s="19"/>
      <c r="KQ78" s="19"/>
      <c r="KR78" s="19"/>
      <c r="KS78" s="19"/>
      <c r="KT78" s="19"/>
      <c r="KU78" s="19"/>
      <c r="KV78" s="19"/>
      <c r="KW78" s="19"/>
      <c r="KX78" s="19"/>
      <c r="KY78" s="19"/>
      <c r="KZ78" s="19"/>
      <c r="LA78" s="19"/>
      <c r="LB78" s="19"/>
      <c r="LC78" s="19"/>
      <c r="LD78" s="19"/>
      <c r="LE78" s="19"/>
      <c r="LF78" s="19"/>
      <c r="LG78" s="19"/>
      <c r="LH78" s="19"/>
      <c r="LI78" s="19"/>
      <c r="LJ78" s="19"/>
      <c r="LK78" s="19"/>
      <c r="LL78" s="19"/>
      <c r="LM78" s="19"/>
      <c r="LN78" s="19"/>
      <c r="LO78" s="19"/>
      <c r="LP78" s="19"/>
      <c r="LQ78" s="19"/>
      <c r="LR78" s="19"/>
      <c r="LS78" s="19"/>
      <c r="LT78" s="19"/>
      <c r="LU78" s="19"/>
      <c r="LV78" s="19"/>
      <c r="LW78" s="19"/>
      <c r="LX78" s="19"/>
      <c r="LY78" s="19"/>
      <c r="LZ78" s="19"/>
      <c r="MA78" s="19"/>
      <c r="MB78" s="19"/>
      <c r="MC78" s="19"/>
      <c r="MD78" s="19"/>
      <c r="ME78" s="19"/>
      <c r="MF78" s="19"/>
      <c r="MG78" s="19"/>
      <c r="MH78" s="19"/>
      <c r="MI78" s="19"/>
      <c r="MJ78" s="19"/>
      <c r="MK78" s="19"/>
      <c r="ML78" s="19"/>
      <c r="MM78" s="19"/>
      <c r="MN78" s="19"/>
      <c r="MO78" s="19"/>
      <c r="MP78" s="19"/>
      <c r="MQ78" s="19"/>
      <c r="MR78" s="19"/>
      <c r="MS78" s="19"/>
      <c r="MT78" s="19"/>
      <c r="MU78" s="19"/>
      <c r="MV78" s="19"/>
      <c r="MW78" s="19"/>
      <c r="MX78" s="19"/>
      <c r="MY78" s="19"/>
      <c r="MZ78" s="19"/>
      <c r="NA78" s="19"/>
      <c r="NB78" s="19"/>
      <c r="NC78" s="19"/>
      <c r="ND78" s="19"/>
      <c r="NE78" s="19"/>
      <c r="NF78" s="19"/>
      <c r="NG78" s="19"/>
      <c r="NH78" s="19"/>
      <c r="NI78" s="19"/>
      <c r="NJ78" s="19"/>
      <c r="NK78" s="19"/>
      <c r="NL78" s="19"/>
      <c r="NM78" s="19"/>
      <c r="NN78" s="19"/>
      <c r="NO78" s="19"/>
      <c r="NP78" s="19"/>
      <c r="NQ78" s="19"/>
      <c r="NR78" s="19"/>
      <c r="NS78" s="19"/>
      <c r="NT78" s="19"/>
      <c r="NU78" s="19"/>
      <c r="NV78" s="19"/>
      <c r="NW78" s="19"/>
      <c r="NX78" s="19"/>
      <c r="NY78" s="19"/>
      <c r="NZ78" s="19"/>
      <c r="OA78" s="19"/>
      <c r="OB78" s="19"/>
      <c r="OC78" s="19"/>
      <c r="OD78" s="19"/>
      <c r="OE78" s="19"/>
      <c r="OF78" s="19"/>
      <c r="OG78" s="19"/>
      <c r="OH78" s="19"/>
      <c r="OI78" s="19"/>
      <c r="OJ78" s="19"/>
      <c r="OK78" s="19"/>
      <c r="OL78" s="19"/>
      <c r="OM78" s="19"/>
      <c r="ON78" s="19"/>
      <c r="OO78" s="19"/>
      <c r="OP78" s="19"/>
      <c r="OQ78" s="19"/>
      <c r="OR78" s="19"/>
      <c r="OS78" s="19"/>
      <c r="OT78" s="19"/>
      <c r="OU78" s="19"/>
      <c r="OV78" s="19"/>
      <c r="OW78" s="19"/>
      <c r="OX78" s="19"/>
      <c r="OY78" s="19"/>
      <c r="OZ78" s="19"/>
      <c r="PA78" s="19"/>
      <c r="PB78" s="19"/>
      <c r="PC78" s="19"/>
      <c r="PD78" s="19"/>
      <c r="PE78" s="19"/>
      <c r="PF78" s="19"/>
      <c r="PG78" s="19"/>
      <c r="PH78" s="19"/>
      <c r="PI78" s="19"/>
      <c r="PJ78" s="19"/>
      <c r="PK78" s="19"/>
      <c r="PL78" s="19"/>
      <c r="PM78" s="19"/>
      <c r="PN78" s="19"/>
      <c r="PO78" s="19"/>
      <c r="PP78" s="19"/>
      <c r="PQ78" s="19"/>
      <c r="PR78" s="19"/>
      <c r="PS78" s="19"/>
      <c r="PT78" s="19"/>
      <c r="PU78" s="19"/>
      <c r="PV78" s="19"/>
      <c r="PW78" s="19"/>
      <c r="PX78" s="19"/>
      <c r="PY78" s="19"/>
      <c r="PZ78" s="19"/>
      <c r="QA78" s="19"/>
      <c r="QB78" s="19"/>
      <c r="QC78" s="19"/>
      <c r="QD78" s="19"/>
      <c r="QE78" s="19"/>
      <c r="QF78" s="19"/>
      <c r="QG78" s="19"/>
      <c r="QH78" s="19"/>
      <c r="QI78" s="19"/>
      <c r="QJ78" s="19"/>
      <c r="QK78" s="19"/>
      <c r="QL78" s="19"/>
      <c r="QM78" s="19"/>
      <c r="QN78" s="19"/>
      <c r="QO78" s="19"/>
      <c r="QP78" s="19"/>
      <c r="QQ78" s="19"/>
      <c r="QR78" s="19"/>
      <c r="QS78" s="19"/>
      <c r="QT78" s="19"/>
      <c r="QU78" s="19"/>
      <c r="QV78" s="19"/>
      <c r="QW78" s="19"/>
      <c r="QX78" s="19"/>
      <c r="QY78" s="19"/>
      <c r="QZ78" s="19"/>
      <c r="RA78" s="19"/>
      <c r="RB78" s="19"/>
      <c r="RC78" s="19"/>
      <c r="RD78" s="19"/>
      <c r="RE78" s="19"/>
      <c r="RF78" s="19"/>
      <c r="RG78" s="19"/>
      <c r="RH78" s="19"/>
      <c r="RI78" s="19"/>
      <c r="RJ78" s="19"/>
      <c r="RK78" s="19"/>
      <c r="RL78" s="19"/>
      <c r="RM78" s="19"/>
      <c r="RN78" s="19"/>
      <c r="RO78" s="19"/>
      <c r="RP78" s="19"/>
      <c r="RQ78" s="19"/>
      <c r="RR78" s="19"/>
      <c r="RS78" s="19"/>
      <c r="RT78" s="19"/>
      <c r="RU78" s="19"/>
      <c r="RV78" s="19"/>
      <c r="RW78" s="19"/>
      <c r="RX78" s="19"/>
      <c r="RY78" s="19"/>
      <c r="RZ78" s="19"/>
      <c r="SA78" s="19"/>
      <c r="SB78" s="19"/>
      <c r="SC78" s="19"/>
      <c r="SD78" s="19"/>
      <c r="SE78" s="19"/>
      <c r="SF78" s="19"/>
      <c r="SG78" s="19"/>
      <c r="SH78" s="19"/>
      <c r="SI78" s="19"/>
      <c r="SJ78" s="19"/>
      <c r="SK78" s="19"/>
      <c r="SL78" s="19"/>
      <c r="SM78" s="19"/>
      <c r="SN78" s="19"/>
      <c r="SO78" s="19"/>
      <c r="SP78" s="19"/>
      <c r="SQ78" s="19"/>
      <c r="SR78" s="19"/>
      <c r="SS78" s="19"/>
      <c r="ST78" s="19"/>
      <c r="SU78" s="19"/>
      <c r="SV78" s="19"/>
      <c r="SW78" s="19"/>
      <c r="SX78" s="19"/>
      <c r="SY78" s="19"/>
      <c r="SZ78" s="19"/>
      <c r="TA78" s="19"/>
      <c r="TB78" s="19"/>
      <c r="TC78" s="19"/>
      <c r="TD78" s="19"/>
      <c r="TE78" s="19"/>
      <c r="TF78" s="19"/>
      <c r="TG78" s="19"/>
      <c r="TH78" s="19"/>
      <c r="TI78" s="19"/>
      <c r="TJ78" s="19"/>
      <c r="TK78" s="19"/>
      <c r="TL78" s="19"/>
      <c r="TM78" s="19"/>
      <c r="TN78" s="19"/>
      <c r="TO78" s="19"/>
      <c r="TP78" s="19"/>
      <c r="TQ78" s="19"/>
      <c r="TR78" s="19"/>
      <c r="TS78" s="19"/>
      <c r="TT78" s="19"/>
      <c r="TU78" s="19"/>
      <c r="TV78" s="19"/>
      <c r="TW78" s="19"/>
      <c r="TX78" s="19"/>
      <c r="TY78" s="19"/>
      <c r="TZ78" s="19"/>
      <c r="UA78" s="19"/>
      <c r="UB78" s="19"/>
      <c r="UC78" s="19"/>
      <c r="UD78" s="19"/>
      <c r="UE78" s="19"/>
      <c r="UF78" s="19"/>
      <c r="UG78" s="19"/>
      <c r="UH78" s="19"/>
      <c r="UI78" s="19"/>
      <c r="UJ78" s="19"/>
      <c r="UK78" s="19"/>
      <c r="UL78" s="19"/>
      <c r="UM78" s="19"/>
      <c r="UN78" s="19"/>
      <c r="UO78" s="19"/>
      <c r="UP78" s="19"/>
      <c r="UQ78" s="19"/>
      <c r="UR78" s="19"/>
      <c r="US78" s="19"/>
      <c r="UT78" s="19"/>
      <c r="UU78" s="19"/>
      <c r="UV78" s="19"/>
      <c r="UW78" s="19"/>
      <c r="UX78" s="19"/>
      <c r="UY78" s="19"/>
      <c r="UZ78" s="19"/>
      <c r="VA78" s="19"/>
      <c r="VB78" s="19"/>
      <c r="VC78" s="19"/>
      <c r="VD78" s="19"/>
      <c r="VE78" s="19"/>
      <c r="VF78" s="19"/>
      <c r="VG78" s="19"/>
      <c r="VH78" s="19"/>
      <c r="VI78" s="19"/>
      <c r="VJ78" s="19"/>
      <c r="VK78" s="19"/>
      <c r="VL78" s="19"/>
      <c r="VM78" s="19"/>
      <c r="VN78" s="19"/>
      <c r="VO78" s="19"/>
      <c r="VP78" s="19"/>
      <c r="VQ78" s="19"/>
      <c r="VR78" s="19"/>
      <c r="VS78" s="19"/>
      <c r="VT78" s="19"/>
      <c r="VU78" s="19"/>
      <c r="VV78" s="19"/>
      <c r="VW78" s="19"/>
      <c r="VX78" s="19"/>
      <c r="VY78" s="19"/>
      <c r="VZ78" s="19"/>
      <c r="WA78" s="19"/>
      <c r="WB78" s="19"/>
      <c r="WC78" s="19"/>
      <c r="WD78" s="19"/>
      <c r="WE78" s="19"/>
      <c r="WF78" s="19"/>
      <c r="WG78" s="19"/>
      <c r="WH78" s="19"/>
      <c r="WI78" s="19"/>
      <c r="WJ78" s="19"/>
      <c r="WK78" s="19"/>
      <c r="WL78" s="19"/>
      <c r="WM78" s="19"/>
      <c r="WN78" s="19"/>
      <c r="WO78" s="19"/>
      <c r="WP78" s="19"/>
      <c r="WQ78" s="19"/>
      <c r="WR78" s="19"/>
      <c r="WS78" s="19"/>
      <c r="WT78" s="19"/>
      <c r="WU78" s="19"/>
      <c r="WV78" s="19"/>
      <c r="WW78" s="19"/>
      <c r="WX78" s="19"/>
      <c r="WY78" s="19"/>
      <c r="WZ78" s="19"/>
      <c r="XA78" s="19"/>
      <c r="XB78" s="19"/>
      <c r="XC78" s="19"/>
      <c r="XD78" s="19"/>
      <c r="XE78" s="19"/>
      <c r="XF78" s="19"/>
      <c r="XG78" s="19"/>
      <c r="XH78" s="19"/>
      <c r="XI78" s="19"/>
      <c r="XJ78" s="19"/>
      <c r="XK78" s="19"/>
      <c r="XL78" s="19"/>
      <c r="XM78" s="19"/>
      <c r="XN78" s="19"/>
      <c r="XO78" s="19"/>
      <c r="XP78" s="19"/>
      <c r="XQ78" s="19"/>
      <c r="XR78" s="19"/>
      <c r="XS78" s="19"/>
      <c r="XT78" s="19"/>
      <c r="XU78" s="19"/>
      <c r="XV78" s="19"/>
      <c r="XW78" s="19"/>
      <c r="XX78" s="19"/>
      <c r="XY78" s="19"/>
      <c r="XZ78" s="19"/>
      <c r="YA78" s="19"/>
      <c r="YB78" s="19"/>
      <c r="YC78" s="19"/>
      <c r="YD78" s="19"/>
      <c r="YE78" s="19"/>
      <c r="YF78" s="19"/>
      <c r="YG78" s="19"/>
      <c r="YH78" s="19"/>
      <c r="YI78" s="19"/>
      <c r="YJ78" s="19"/>
      <c r="YK78" s="19"/>
      <c r="YL78" s="19"/>
      <c r="YM78" s="19"/>
      <c r="YN78" s="19"/>
      <c r="YO78" s="19"/>
      <c r="YP78" s="19"/>
      <c r="YQ78" s="19"/>
      <c r="YR78" s="19"/>
      <c r="YS78" s="19"/>
      <c r="YT78" s="19"/>
      <c r="YU78" s="19"/>
      <c r="YV78" s="19"/>
      <c r="YW78" s="19"/>
      <c r="YX78" s="19"/>
      <c r="YY78" s="19"/>
      <c r="YZ78" s="19"/>
      <c r="ZA78" s="19"/>
      <c r="ZB78" s="19"/>
      <c r="ZC78" s="19"/>
      <c r="ZD78" s="19"/>
      <c r="ZE78" s="19"/>
      <c r="ZF78" s="19"/>
      <c r="ZG78" s="19"/>
      <c r="ZH78" s="19"/>
      <c r="ZI78" s="19"/>
      <c r="ZJ78" s="19"/>
      <c r="ZK78" s="19"/>
      <c r="ZL78" s="19"/>
      <c r="ZM78" s="19"/>
      <c r="ZN78" s="19"/>
      <c r="ZO78" s="19"/>
      <c r="ZP78" s="19"/>
      <c r="ZQ78" s="19"/>
      <c r="ZR78" s="19"/>
      <c r="ZS78" s="19"/>
      <c r="ZT78" s="19"/>
      <c r="ZU78" s="19"/>
      <c r="ZV78" s="19"/>
      <c r="ZW78" s="19"/>
      <c r="ZX78" s="19"/>
      <c r="ZY78" s="19"/>
      <c r="ZZ78" s="19"/>
      <c r="AAA78" s="19"/>
      <c r="AAB78" s="19"/>
      <c r="AAC78" s="19"/>
      <c r="AAD78" s="19"/>
      <c r="AAE78" s="19"/>
      <c r="AAF78" s="19"/>
      <c r="AAG78" s="19"/>
      <c r="AAH78" s="19"/>
      <c r="AAI78" s="19"/>
      <c r="AAJ78" s="19"/>
      <c r="AAK78" s="19"/>
      <c r="AAL78" s="19"/>
      <c r="AAM78" s="19"/>
      <c r="AAN78" s="19"/>
      <c r="AAO78" s="19"/>
      <c r="AAP78" s="19"/>
      <c r="AAQ78" s="19"/>
      <c r="AAR78" s="19"/>
      <c r="AAS78" s="19"/>
      <c r="AAT78" s="19"/>
      <c r="AAU78" s="19"/>
      <c r="AAV78" s="19"/>
      <c r="AAW78" s="19"/>
      <c r="AAX78" s="19"/>
      <c r="AAY78" s="19"/>
      <c r="AAZ78" s="19"/>
      <c r="ABA78" s="19"/>
      <c r="ABB78" s="19"/>
      <c r="ABC78" s="19"/>
      <c r="ABD78" s="19"/>
      <c r="ABE78" s="19"/>
      <c r="ABF78" s="19"/>
      <c r="ABG78" s="19"/>
      <c r="ABH78" s="19"/>
      <c r="ABI78" s="19"/>
      <c r="ABJ78" s="19"/>
      <c r="ABK78" s="19"/>
      <c r="ABL78" s="19"/>
      <c r="ABM78" s="19"/>
      <c r="ABN78" s="19"/>
      <c r="ABO78" s="19"/>
      <c r="ABP78" s="19"/>
      <c r="ABQ78" s="19"/>
      <c r="ABR78" s="19"/>
      <c r="ABS78" s="19"/>
      <c r="ABT78" s="19"/>
      <c r="ABU78" s="19"/>
      <c r="ABV78" s="19"/>
      <c r="ABW78" s="19"/>
      <c r="ABX78" s="19"/>
      <c r="ABY78" s="19"/>
      <c r="ABZ78" s="19"/>
      <c r="ACA78" s="19"/>
      <c r="ACB78" s="19"/>
      <c r="ACC78" s="19"/>
      <c r="ACD78" s="19"/>
      <c r="ACE78" s="19"/>
      <c r="ACF78" s="19"/>
      <c r="ACG78" s="19"/>
      <c r="ACH78" s="19"/>
      <c r="ACI78" s="19"/>
      <c r="ACJ78" s="19"/>
      <c r="ACK78" s="19"/>
      <c r="ACL78" s="19"/>
      <c r="ACM78" s="19"/>
      <c r="ACN78" s="19"/>
      <c r="ACO78" s="19"/>
      <c r="ACP78" s="19"/>
      <c r="ACQ78" s="19"/>
      <c r="ACR78" s="19"/>
      <c r="ACS78" s="19"/>
      <c r="ACT78" s="19"/>
      <c r="ACU78" s="19"/>
      <c r="ACV78" s="19"/>
      <c r="ACW78" s="19"/>
      <c r="ACX78" s="19"/>
      <c r="ACY78" s="19"/>
      <c r="ACZ78" s="19"/>
      <c r="ADA78" s="19"/>
      <c r="ADB78" s="19"/>
      <c r="ADC78" s="19"/>
      <c r="ADD78" s="19"/>
      <c r="ADE78" s="19"/>
      <c r="ADF78" s="19"/>
      <c r="ADG78" s="19"/>
      <c r="ADH78" s="19"/>
      <c r="ADI78" s="19"/>
      <c r="ADJ78" s="19"/>
      <c r="ADK78" s="19"/>
      <c r="ADL78" s="19"/>
      <c r="ADM78" s="19"/>
      <c r="ADN78" s="19"/>
      <c r="ADO78" s="19"/>
      <c r="ADP78" s="19"/>
      <c r="ADQ78" s="19"/>
      <c r="ADR78" s="19"/>
      <c r="ADS78" s="19"/>
      <c r="ADT78" s="19"/>
      <c r="ADU78" s="19"/>
      <c r="ADV78" s="19"/>
      <c r="ADW78" s="19"/>
      <c r="ADX78" s="19"/>
      <c r="ADY78" s="19"/>
      <c r="ADZ78" s="19"/>
      <c r="AEA78" s="19"/>
      <c r="AEB78" s="19"/>
      <c r="AEC78" s="19"/>
      <c r="AED78" s="19"/>
      <c r="AEE78" s="19"/>
      <c r="AEF78" s="19"/>
      <c r="AEG78" s="19"/>
      <c r="AEH78" s="19"/>
      <c r="AEI78" s="19"/>
      <c r="AEJ78" s="19"/>
      <c r="AEK78" s="19"/>
      <c r="AEL78" s="19"/>
      <c r="AEM78" s="19"/>
      <c r="AEN78" s="19"/>
      <c r="AEO78" s="19"/>
      <c r="AEP78" s="19"/>
      <c r="AEQ78" s="19"/>
      <c r="AER78" s="19"/>
      <c r="AES78" s="19"/>
      <c r="AET78" s="19"/>
      <c r="AEU78" s="19"/>
      <c r="AEV78" s="19"/>
      <c r="AEW78" s="19"/>
      <c r="AEX78" s="19"/>
      <c r="AEY78" s="19"/>
      <c r="AEZ78" s="19"/>
      <c r="AFA78" s="19"/>
      <c r="AFB78" s="19"/>
      <c r="AFC78" s="19"/>
      <c r="AFD78" s="19"/>
      <c r="AFE78" s="19"/>
      <c r="AFF78" s="19"/>
      <c r="AFG78" s="19"/>
      <c r="AFH78" s="19"/>
      <c r="AFI78" s="19"/>
      <c r="AFJ78" s="19"/>
      <c r="AFK78" s="19"/>
      <c r="AFL78" s="19"/>
      <c r="AFM78" s="19"/>
      <c r="AFN78" s="19"/>
      <c r="AFO78" s="19"/>
      <c r="AFP78" s="19"/>
      <c r="AFQ78" s="19"/>
      <c r="AFR78" s="19"/>
      <c r="AFS78" s="19"/>
      <c r="AFT78" s="19"/>
      <c r="AFU78" s="19"/>
      <c r="AFV78" s="19"/>
      <c r="AFW78" s="19"/>
      <c r="AFX78" s="19"/>
      <c r="AFY78" s="19"/>
      <c r="AFZ78" s="19"/>
      <c r="AGA78" s="19"/>
      <c r="AGB78" s="19"/>
      <c r="AGC78" s="19"/>
      <c r="AGD78" s="19"/>
      <c r="AGE78" s="19"/>
      <c r="AGF78" s="19"/>
      <c r="AGG78" s="19"/>
      <c r="AGH78" s="19"/>
      <c r="AGI78" s="19"/>
      <c r="AGJ78" s="19"/>
      <c r="AGK78" s="19"/>
      <c r="AGL78" s="19"/>
      <c r="AGM78" s="19"/>
      <c r="AGN78" s="19"/>
      <c r="AGO78" s="19"/>
      <c r="AGP78" s="19"/>
      <c r="AGQ78" s="19"/>
      <c r="AGR78" s="19"/>
      <c r="AGS78" s="19"/>
      <c r="AGT78" s="19"/>
      <c r="AGU78" s="19"/>
      <c r="AGV78" s="19"/>
      <c r="AGW78" s="19"/>
      <c r="AGX78" s="19"/>
      <c r="AGY78" s="19"/>
      <c r="AGZ78" s="19"/>
      <c r="AHA78" s="19"/>
      <c r="AHB78" s="19"/>
      <c r="AHC78" s="19"/>
      <c r="AHD78" s="19"/>
      <c r="AHE78" s="19"/>
      <c r="AHF78" s="19"/>
      <c r="AHG78" s="19"/>
      <c r="AHH78" s="19"/>
      <c r="AHI78" s="19"/>
      <c r="AHJ78" s="19"/>
      <c r="AHK78" s="19"/>
      <c r="AHL78" s="19"/>
      <c r="AHM78" s="19"/>
      <c r="AHN78" s="19"/>
      <c r="AHO78" s="19"/>
      <c r="AHP78" s="19"/>
      <c r="AHQ78" s="19"/>
      <c r="AHR78" s="19"/>
      <c r="AHS78" s="19"/>
      <c r="AHT78" s="19"/>
      <c r="AHU78" s="19"/>
      <c r="AHV78" s="19"/>
      <c r="AHW78" s="19"/>
      <c r="AHX78" s="19"/>
      <c r="AHY78" s="19"/>
      <c r="AHZ78" s="19"/>
      <c r="AIA78" s="19"/>
      <c r="AIB78" s="19"/>
      <c r="AIC78" s="19"/>
      <c r="AID78" s="19"/>
      <c r="AIE78" s="19"/>
      <c r="AIF78" s="19"/>
      <c r="AIG78" s="19"/>
      <c r="AIH78" s="19"/>
      <c r="AII78" s="19"/>
      <c r="AIJ78" s="19"/>
      <c r="AIK78" s="19"/>
      <c r="AIL78" s="19"/>
      <c r="AIM78" s="19"/>
      <c r="AIN78" s="19"/>
      <c r="AIO78" s="19"/>
      <c r="AIP78" s="19"/>
      <c r="AIQ78" s="19"/>
      <c r="AIR78" s="19"/>
      <c r="AIS78" s="19"/>
      <c r="AIT78" s="19"/>
      <c r="AIU78" s="19"/>
      <c r="AIV78" s="19"/>
      <c r="AIW78" s="19"/>
      <c r="AIX78" s="19"/>
      <c r="AIY78" s="19"/>
      <c r="AIZ78" s="19"/>
      <c r="AJA78" s="19"/>
      <c r="AJB78" s="19"/>
      <c r="AJC78" s="19"/>
      <c r="AJD78" s="19"/>
      <c r="AJE78" s="19"/>
      <c r="AJF78" s="19"/>
      <c r="AJG78" s="19"/>
      <c r="AJH78" s="19"/>
      <c r="AJI78" s="19"/>
      <c r="AJJ78" s="19"/>
      <c r="AJK78" s="19"/>
      <c r="AJL78" s="19"/>
      <c r="AJM78" s="19"/>
      <c r="AJN78" s="19"/>
      <c r="AJO78" s="19"/>
      <c r="AJP78" s="19"/>
      <c r="AJQ78" s="19"/>
      <c r="AJR78" s="19"/>
      <c r="AJS78" s="19"/>
      <c r="AJT78" s="19"/>
      <c r="AJU78" s="19"/>
      <c r="AJV78" s="19"/>
      <c r="AJW78" s="19"/>
      <c r="AJX78" s="19"/>
      <c r="AJY78" s="19"/>
      <c r="AJZ78" s="19"/>
      <c r="AKA78" s="19"/>
      <c r="AKB78" s="19"/>
      <c r="AKC78" s="19"/>
      <c r="AKD78" s="19"/>
      <c r="AKE78" s="19"/>
      <c r="AKF78" s="19"/>
      <c r="AKG78" s="19"/>
      <c r="AKH78" s="19"/>
      <c r="AKI78" s="19"/>
      <c r="AKJ78" s="19"/>
      <c r="AKK78" s="19"/>
      <c r="AKL78" s="19"/>
      <c r="AKM78" s="19"/>
      <c r="AKN78" s="19"/>
      <c r="AKO78" s="19"/>
      <c r="AKP78" s="19"/>
      <c r="AKQ78" s="19"/>
      <c r="AKR78" s="19"/>
      <c r="AKS78" s="19"/>
      <c r="AKT78" s="19"/>
      <c r="AKU78" s="19"/>
      <c r="AKV78" s="19"/>
      <c r="AKW78" s="19"/>
      <c r="AKX78" s="19"/>
      <c r="AKY78" s="19"/>
      <c r="AKZ78" s="19"/>
      <c r="ALA78" s="19"/>
      <c r="ALB78" s="19"/>
      <c r="ALC78" s="19"/>
      <c r="ALD78" s="19"/>
      <c r="ALE78" s="19"/>
      <c r="ALF78" s="19"/>
      <c r="ALG78" s="19"/>
      <c r="ALH78" s="19"/>
      <c r="ALI78" s="19"/>
      <c r="ALJ78" s="19"/>
      <c r="ALK78" s="19"/>
      <c r="ALL78" s="19"/>
      <c r="ALM78" s="19"/>
      <c r="ALN78" s="19"/>
      <c r="ALO78" s="19"/>
      <c r="ALP78" s="19"/>
      <c r="ALQ78" s="19"/>
      <c r="ALR78" s="19"/>
      <c r="ALS78" s="19"/>
      <c r="ALT78" s="19"/>
      <c r="ALU78" s="19"/>
      <c r="ALV78" s="19"/>
      <c r="ALW78" s="19"/>
      <c r="ALX78" s="19"/>
      <c r="ALY78" s="19"/>
      <c r="ALZ78" s="19"/>
      <c r="AMA78" s="19"/>
      <c r="AMB78" s="19"/>
      <c r="AMC78" s="19"/>
      <c r="AMD78" s="19"/>
    </row>
    <row r="79" spans="1:1018" s="18" customFormat="1" ht="94.5" x14ac:dyDescent="0.25">
      <c r="A79" s="13" t="s">
        <v>97</v>
      </c>
      <c r="B79" s="70" t="s">
        <v>224</v>
      </c>
      <c r="C79" s="82" t="s">
        <v>100</v>
      </c>
      <c r="D79" s="22" t="s">
        <v>33</v>
      </c>
      <c r="E79" s="22" t="s">
        <v>33</v>
      </c>
      <c r="F79" s="22" t="s">
        <v>33</v>
      </c>
      <c r="G79" s="32">
        <f t="shared" si="112"/>
        <v>1.5</v>
      </c>
      <c r="H79" s="32">
        <f t="shared" si="113"/>
        <v>1.5</v>
      </c>
      <c r="I79" s="22">
        <f t="shared" si="114"/>
        <v>1.6161267799999999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2">
        <v>1.5</v>
      </c>
      <c r="Q79" s="32">
        <v>1.6161267799999999</v>
      </c>
      <c r="R79" s="32">
        <f t="shared" si="115"/>
        <v>-0.11612677999999987</v>
      </c>
      <c r="S79" s="32" t="s">
        <v>33</v>
      </c>
      <c r="T79" s="32">
        <f t="shared" si="116"/>
        <v>0.11612677999999987</v>
      </c>
      <c r="U79" s="32" t="s">
        <v>33</v>
      </c>
      <c r="V79" s="22" t="s">
        <v>33</v>
      </c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19"/>
      <c r="NM79" s="19"/>
      <c r="NN79" s="19"/>
      <c r="NO79" s="19"/>
      <c r="NP79" s="19"/>
      <c r="NQ79" s="19"/>
      <c r="NR79" s="19"/>
      <c r="NS79" s="19"/>
      <c r="NT79" s="19"/>
      <c r="NU79" s="19"/>
      <c r="NV79" s="19"/>
      <c r="NW79" s="19"/>
      <c r="NX79" s="19"/>
      <c r="NY79" s="19"/>
      <c r="NZ79" s="19"/>
      <c r="OA79" s="19"/>
      <c r="OB79" s="19"/>
      <c r="OC79" s="19"/>
      <c r="OD79" s="19"/>
      <c r="OE79" s="19"/>
      <c r="OF79" s="19"/>
      <c r="OG79" s="19"/>
      <c r="OH79" s="19"/>
      <c r="OI79" s="19"/>
      <c r="OJ79" s="19"/>
      <c r="OK79" s="19"/>
      <c r="OL79" s="19"/>
      <c r="OM79" s="19"/>
      <c r="ON79" s="19"/>
      <c r="OO79" s="19"/>
      <c r="OP79" s="19"/>
      <c r="OQ79" s="19"/>
      <c r="OR79" s="19"/>
      <c r="OS79" s="19"/>
      <c r="OT79" s="19"/>
      <c r="OU79" s="19"/>
      <c r="OV79" s="19"/>
      <c r="OW79" s="19"/>
      <c r="OX79" s="19"/>
      <c r="OY79" s="19"/>
      <c r="OZ79" s="19"/>
      <c r="PA79" s="19"/>
      <c r="PB79" s="19"/>
      <c r="PC79" s="19"/>
      <c r="PD79" s="19"/>
      <c r="PE79" s="19"/>
      <c r="PF79" s="19"/>
      <c r="PG79" s="19"/>
      <c r="PH79" s="19"/>
      <c r="PI79" s="19"/>
      <c r="PJ79" s="19"/>
      <c r="PK79" s="19"/>
      <c r="PL79" s="19"/>
      <c r="PM79" s="19"/>
      <c r="PN79" s="19"/>
      <c r="PO79" s="19"/>
      <c r="PP79" s="19"/>
      <c r="PQ79" s="19"/>
      <c r="PR79" s="19"/>
      <c r="PS79" s="19"/>
      <c r="PT79" s="19"/>
      <c r="PU79" s="19"/>
      <c r="PV79" s="19"/>
      <c r="PW79" s="19"/>
      <c r="PX79" s="19"/>
      <c r="PY79" s="19"/>
      <c r="PZ79" s="19"/>
      <c r="QA79" s="19"/>
      <c r="QB79" s="19"/>
      <c r="QC79" s="19"/>
      <c r="QD79" s="19"/>
      <c r="QE79" s="19"/>
      <c r="QF79" s="19"/>
      <c r="QG79" s="19"/>
      <c r="QH79" s="19"/>
      <c r="QI79" s="19"/>
      <c r="QJ79" s="19"/>
      <c r="QK79" s="19"/>
      <c r="QL79" s="19"/>
      <c r="QM79" s="19"/>
      <c r="QN79" s="19"/>
      <c r="QO79" s="19"/>
      <c r="QP79" s="19"/>
      <c r="QQ79" s="19"/>
      <c r="QR79" s="19"/>
      <c r="QS79" s="19"/>
      <c r="QT79" s="19"/>
      <c r="QU79" s="19"/>
      <c r="QV79" s="19"/>
      <c r="QW79" s="19"/>
      <c r="QX79" s="19"/>
      <c r="QY79" s="19"/>
      <c r="QZ79" s="19"/>
      <c r="RA79" s="19"/>
      <c r="RB79" s="19"/>
      <c r="RC79" s="19"/>
      <c r="RD79" s="19"/>
      <c r="RE79" s="19"/>
      <c r="RF79" s="19"/>
      <c r="RG79" s="19"/>
      <c r="RH79" s="19"/>
      <c r="RI79" s="19"/>
      <c r="RJ79" s="19"/>
      <c r="RK79" s="19"/>
      <c r="RL79" s="19"/>
      <c r="RM79" s="19"/>
      <c r="RN79" s="19"/>
      <c r="RO79" s="19"/>
      <c r="RP79" s="19"/>
      <c r="RQ79" s="19"/>
      <c r="RR79" s="19"/>
      <c r="RS79" s="19"/>
      <c r="RT79" s="19"/>
      <c r="RU79" s="19"/>
      <c r="RV79" s="19"/>
      <c r="RW79" s="19"/>
      <c r="RX79" s="19"/>
      <c r="RY79" s="19"/>
      <c r="RZ79" s="19"/>
      <c r="SA79" s="19"/>
      <c r="SB79" s="19"/>
      <c r="SC79" s="19"/>
      <c r="SD79" s="19"/>
      <c r="SE79" s="19"/>
      <c r="SF79" s="19"/>
      <c r="SG79" s="19"/>
      <c r="SH79" s="19"/>
      <c r="SI79" s="19"/>
      <c r="SJ79" s="19"/>
      <c r="SK79" s="19"/>
      <c r="SL79" s="19"/>
      <c r="SM79" s="19"/>
      <c r="SN79" s="19"/>
      <c r="SO79" s="19"/>
      <c r="SP79" s="19"/>
      <c r="SQ79" s="19"/>
      <c r="SR79" s="19"/>
      <c r="SS79" s="19"/>
      <c r="ST79" s="19"/>
      <c r="SU79" s="19"/>
      <c r="SV79" s="19"/>
      <c r="SW79" s="19"/>
      <c r="SX79" s="19"/>
      <c r="SY79" s="19"/>
      <c r="SZ79" s="19"/>
      <c r="TA79" s="19"/>
      <c r="TB79" s="19"/>
      <c r="TC79" s="19"/>
      <c r="TD79" s="19"/>
      <c r="TE79" s="19"/>
      <c r="TF79" s="19"/>
      <c r="TG79" s="19"/>
      <c r="TH79" s="19"/>
      <c r="TI79" s="19"/>
      <c r="TJ79" s="19"/>
      <c r="TK79" s="19"/>
      <c r="TL79" s="19"/>
      <c r="TM79" s="19"/>
      <c r="TN79" s="19"/>
      <c r="TO79" s="19"/>
      <c r="TP79" s="19"/>
      <c r="TQ79" s="19"/>
      <c r="TR79" s="19"/>
      <c r="TS79" s="19"/>
      <c r="TT79" s="19"/>
      <c r="TU79" s="19"/>
      <c r="TV79" s="19"/>
      <c r="TW79" s="19"/>
      <c r="TX79" s="19"/>
      <c r="TY79" s="19"/>
      <c r="TZ79" s="19"/>
      <c r="UA79" s="19"/>
      <c r="UB79" s="19"/>
      <c r="UC79" s="19"/>
      <c r="UD79" s="19"/>
      <c r="UE79" s="19"/>
      <c r="UF79" s="19"/>
      <c r="UG79" s="19"/>
      <c r="UH79" s="19"/>
      <c r="UI79" s="19"/>
      <c r="UJ79" s="19"/>
      <c r="UK79" s="19"/>
      <c r="UL79" s="19"/>
      <c r="UM79" s="19"/>
      <c r="UN79" s="19"/>
      <c r="UO79" s="19"/>
      <c r="UP79" s="19"/>
      <c r="UQ79" s="19"/>
      <c r="UR79" s="19"/>
      <c r="US79" s="19"/>
      <c r="UT79" s="19"/>
      <c r="UU79" s="19"/>
      <c r="UV79" s="19"/>
      <c r="UW79" s="19"/>
      <c r="UX79" s="19"/>
      <c r="UY79" s="19"/>
      <c r="UZ79" s="19"/>
      <c r="VA79" s="19"/>
      <c r="VB79" s="19"/>
      <c r="VC79" s="19"/>
      <c r="VD79" s="19"/>
      <c r="VE79" s="19"/>
      <c r="VF79" s="19"/>
      <c r="VG79" s="19"/>
      <c r="VH79" s="19"/>
      <c r="VI79" s="19"/>
      <c r="VJ79" s="19"/>
      <c r="VK79" s="19"/>
      <c r="VL79" s="19"/>
      <c r="VM79" s="19"/>
      <c r="VN79" s="19"/>
      <c r="VO79" s="19"/>
      <c r="VP79" s="19"/>
      <c r="VQ79" s="19"/>
      <c r="VR79" s="19"/>
      <c r="VS79" s="19"/>
      <c r="VT79" s="19"/>
      <c r="VU79" s="19"/>
      <c r="VV79" s="19"/>
      <c r="VW79" s="19"/>
      <c r="VX79" s="19"/>
      <c r="VY79" s="19"/>
      <c r="VZ79" s="19"/>
      <c r="WA79" s="19"/>
      <c r="WB79" s="19"/>
      <c r="WC79" s="19"/>
      <c r="WD79" s="19"/>
      <c r="WE79" s="19"/>
      <c r="WF79" s="19"/>
      <c r="WG79" s="19"/>
      <c r="WH79" s="19"/>
      <c r="WI79" s="19"/>
      <c r="WJ79" s="19"/>
      <c r="WK79" s="19"/>
      <c r="WL79" s="19"/>
      <c r="WM79" s="19"/>
      <c r="WN79" s="19"/>
      <c r="WO79" s="19"/>
      <c r="WP79" s="19"/>
      <c r="WQ79" s="19"/>
      <c r="WR79" s="19"/>
      <c r="WS79" s="19"/>
      <c r="WT79" s="19"/>
      <c r="WU79" s="19"/>
      <c r="WV79" s="19"/>
      <c r="WW79" s="19"/>
      <c r="WX79" s="19"/>
      <c r="WY79" s="19"/>
      <c r="WZ79" s="19"/>
      <c r="XA79" s="19"/>
      <c r="XB79" s="19"/>
      <c r="XC79" s="19"/>
      <c r="XD79" s="19"/>
      <c r="XE79" s="19"/>
      <c r="XF79" s="19"/>
      <c r="XG79" s="19"/>
      <c r="XH79" s="19"/>
      <c r="XI79" s="19"/>
      <c r="XJ79" s="19"/>
      <c r="XK79" s="19"/>
      <c r="XL79" s="19"/>
      <c r="XM79" s="19"/>
      <c r="XN79" s="19"/>
      <c r="XO79" s="19"/>
      <c r="XP79" s="19"/>
      <c r="XQ79" s="19"/>
      <c r="XR79" s="19"/>
      <c r="XS79" s="19"/>
      <c r="XT79" s="19"/>
      <c r="XU79" s="19"/>
      <c r="XV79" s="19"/>
      <c r="XW79" s="19"/>
      <c r="XX79" s="19"/>
      <c r="XY79" s="19"/>
      <c r="XZ79" s="19"/>
      <c r="YA79" s="19"/>
      <c r="YB79" s="19"/>
      <c r="YC79" s="19"/>
      <c r="YD79" s="19"/>
      <c r="YE79" s="19"/>
      <c r="YF79" s="19"/>
      <c r="YG79" s="19"/>
      <c r="YH79" s="19"/>
      <c r="YI79" s="19"/>
      <c r="YJ79" s="19"/>
      <c r="YK79" s="19"/>
      <c r="YL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  <c r="ALO79" s="19"/>
      <c r="ALP79" s="19"/>
      <c r="ALQ79" s="19"/>
      <c r="ALR79" s="19"/>
      <c r="ALS79" s="19"/>
      <c r="ALT79" s="19"/>
      <c r="ALU79" s="19"/>
      <c r="ALV79" s="19"/>
      <c r="ALW79" s="19"/>
      <c r="ALX79" s="19"/>
      <c r="ALY79" s="19"/>
      <c r="ALZ79" s="19"/>
      <c r="AMA79" s="19"/>
      <c r="AMB79" s="19"/>
      <c r="AMC79" s="19"/>
      <c r="AMD79" s="19"/>
    </row>
    <row r="80" spans="1:1018" s="18" customFormat="1" ht="78.75" x14ac:dyDescent="0.25">
      <c r="A80" s="13" t="s">
        <v>97</v>
      </c>
      <c r="B80" s="70" t="s">
        <v>225</v>
      </c>
      <c r="C80" s="82" t="s">
        <v>226</v>
      </c>
      <c r="D80" s="22" t="s">
        <v>33</v>
      </c>
      <c r="E80" s="22" t="s">
        <v>33</v>
      </c>
      <c r="F80" s="22" t="s">
        <v>33</v>
      </c>
      <c r="G80" s="32">
        <f t="shared" si="112"/>
        <v>1.5</v>
      </c>
      <c r="H80" s="32">
        <f t="shared" si="113"/>
        <v>1.5</v>
      </c>
      <c r="I80" s="22">
        <f t="shared" si="114"/>
        <v>1.5790609899999999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2">
        <v>1.5</v>
      </c>
      <c r="Q80" s="32">
        <v>1.5790609899999999</v>
      </c>
      <c r="R80" s="32">
        <f t="shared" si="115"/>
        <v>-7.9060989999999887E-2</v>
      </c>
      <c r="S80" s="32" t="s">
        <v>33</v>
      </c>
      <c r="T80" s="32">
        <f t="shared" si="116"/>
        <v>7.9060989999999887E-2</v>
      </c>
      <c r="U80" s="32" t="s">
        <v>33</v>
      </c>
      <c r="V80" s="22" t="s">
        <v>33</v>
      </c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19"/>
      <c r="NM80" s="19"/>
      <c r="NN80" s="19"/>
      <c r="NO80" s="19"/>
      <c r="NP80" s="19"/>
      <c r="NQ80" s="19"/>
      <c r="NR80" s="19"/>
      <c r="NS80" s="19"/>
      <c r="NT80" s="19"/>
      <c r="NU80" s="19"/>
      <c r="NV80" s="19"/>
      <c r="NW80" s="19"/>
      <c r="NX80" s="19"/>
      <c r="NY80" s="19"/>
      <c r="NZ80" s="19"/>
      <c r="OA80" s="19"/>
      <c r="OB80" s="19"/>
      <c r="OC80" s="19"/>
      <c r="OD80" s="19"/>
      <c r="OE80" s="19"/>
      <c r="OF80" s="19"/>
      <c r="OG80" s="19"/>
      <c r="OH80" s="19"/>
      <c r="OI80" s="19"/>
      <c r="OJ80" s="19"/>
      <c r="OK80" s="19"/>
      <c r="OL80" s="19"/>
      <c r="OM80" s="19"/>
      <c r="ON80" s="19"/>
      <c r="OO80" s="19"/>
      <c r="OP80" s="19"/>
      <c r="OQ80" s="19"/>
      <c r="OR80" s="19"/>
      <c r="OS80" s="19"/>
      <c r="OT80" s="19"/>
      <c r="OU80" s="19"/>
      <c r="OV80" s="19"/>
      <c r="OW80" s="19"/>
      <c r="OX80" s="19"/>
      <c r="OY80" s="19"/>
      <c r="OZ80" s="19"/>
      <c r="PA80" s="19"/>
      <c r="PB80" s="19"/>
      <c r="PC80" s="19"/>
      <c r="PD80" s="19"/>
      <c r="PE80" s="19"/>
      <c r="PF80" s="19"/>
      <c r="PG80" s="19"/>
      <c r="PH80" s="19"/>
      <c r="PI80" s="19"/>
      <c r="PJ80" s="19"/>
      <c r="PK80" s="19"/>
      <c r="PL80" s="19"/>
      <c r="PM80" s="19"/>
      <c r="PN80" s="19"/>
      <c r="PO80" s="19"/>
      <c r="PP80" s="19"/>
      <c r="PQ80" s="19"/>
      <c r="PR80" s="19"/>
      <c r="PS80" s="19"/>
      <c r="PT80" s="19"/>
      <c r="PU80" s="19"/>
      <c r="PV80" s="19"/>
      <c r="PW80" s="19"/>
      <c r="PX80" s="19"/>
      <c r="PY80" s="19"/>
      <c r="PZ80" s="19"/>
      <c r="QA80" s="19"/>
      <c r="QB80" s="19"/>
      <c r="QC80" s="19"/>
      <c r="QD80" s="19"/>
      <c r="QE80" s="19"/>
      <c r="QF80" s="19"/>
      <c r="QG80" s="19"/>
      <c r="QH80" s="19"/>
      <c r="QI80" s="19"/>
      <c r="QJ80" s="19"/>
      <c r="QK80" s="19"/>
      <c r="QL80" s="19"/>
      <c r="QM80" s="19"/>
      <c r="QN80" s="19"/>
      <c r="QO80" s="19"/>
      <c r="QP80" s="19"/>
      <c r="QQ80" s="19"/>
      <c r="QR80" s="19"/>
      <c r="QS80" s="19"/>
      <c r="QT80" s="19"/>
      <c r="QU80" s="19"/>
      <c r="QV80" s="19"/>
      <c r="QW80" s="19"/>
      <c r="QX80" s="19"/>
      <c r="QY80" s="19"/>
      <c r="QZ80" s="19"/>
      <c r="RA80" s="19"/>
      <c r="RB80" s="19"/>
      <c r="RC80" s="19"/>
      <c r="RD80" s="19"/>
      <c r="RE80" s="19"/>
      <c r="RF80" s="19"/>
      <c r="RG80" s="19"/>
      <c r="RH80" s="19"/>
      <c r="RI80" s="19"/>
      <c r="RJ80" s="19"/>
      <c r="RK80" s="19"/>
      <c r="RL80" s="19"/>
      <c r="RM80" s="19"/>
      <c r="RN80" s="19"/>
      <c r="RO80" s="19"/>
      <c r="RP80" s="19"/>
      <c r="RQ80" s="19"/>
      <c r="RR80" s="19"/>
      <c r="RS80" s="19"/>
      <c r="RT80" s="19"/>
      <c r="RU80" s="19"/>
      <c r="RV80" s="19"/>
      <c r="RW80" s="19"/>
      <c r="RX80" s="19"/>
      <c r="RY80" s="19"/>
      <c r="RZ80" s="19"/>
      <c r="SA80" s="19"/>
      <c r="SB80" s="19"/>
      <c r="SC80" s="19"/>
      <c r="SD80" s="19"/>
      <c r="SE80" s="19"/>
      <c r="SF80" s="19"/>
      <c r="SG80" s="19"/>
      <c r="SH80" s="19"/>
      <c r="SI80" s="19"/>
      <c r="SJ80" s="19"/>
      <c r="SK80" s="19"/>
      <c r="SL80" s="19"/>
      <c r="SM80" s="19"/>
      <c r="SN80" s="19"/>
      <c r="SO80" s="19"/>
      <c r="SP80" s="19"/>
      <c r="SQ80" s="19"/>
      <c r="SR80" s="19"/>
      <c r="SS80" s="19"/>
      <c r="ST80" s="19"/>
      <c r="SU80" s="19"/>
      <c r="SV80" s="19"/>
      <c r="SW80" s="19"/>
      <c r="SX80" s="19"/>
      <c r="SY80" s="19"/>
      <c r="SZ80" s="19"/>
      <c r="TA80" s="19"/>
      <c r="TB80" s="19"/>
      <c r="TC80" s="19"/>
      <c r="TD80" s="19"/>
      <c r="TE80" s="19"/>
      <c r="TF80" s="19"/>
      <c r="TG80" s="19"/>
      <c r="TH80" s="19"/>
      <c r="TI80" s="19"/>
      <c r="TJ80" s="19"/>
      <c r="TK80" s="19"/>
      <c r="TL80" s="19"/>
      <c r="TM80" s="19"/>
      <c r="TN80" s="19"/>
      <c r="TO80" s="19"/>
      <c r="TP80" s="19"/>
      <c r="TQ80" s="19"/>
      <c r="TR80" s="19"/>
      <c r="TS80" s="19"/>
      <c r="TT80" s="19"/>
      <c r="TU80" s="19"/>
      <c r="TV80" s="19"/>
      <c r="TW80" s="19"/>
      <c r="TX80" s="19"/>
      <c r="TY80" s="19"/>
      <c r="TZ80" s="19"/>
      <c r="UA80" s="19"/>
      <c r="UB80" s="19"/>
      <c r="UC80" s="19"/>
      <c r="UD80" s="19"/>
      <c r="UE80" s="19"/>
      <c r="UF80" s="19"/>
      <c r="UG80" s="19"/>
      <c r="UH80" s="19"/>
      <c r="UI80" s="19"/>
      <c r="UJ80" s="19"/>
      <c r="UK80" s="19"/>
      <c r="UL80" s="19"/>
      <c r="UM80" s="19"/>
      <c r="UN80" s="19"/>
      <c r="UO80" s="19"/>
      <c r="UP80" s="19"/>
      <c r="UQ80" s="19"/>
      <c r="UR80" s="19"/>
      <c r="US80" s="19"/>
      <c r="UT80" s="19"/>
      <c r="UU80" s="19"/>
      <c r="UV80" s="19"/>
      <c r="UW80" s="19"/>
      <c r="UX80" s="19"/>
      <c r="UY80" s="19"/>
      <c r="UZ80" s="19"/>
      <c r="VA80" s="19"/>
      <c r="VB80" s="19"/>
      <c r="VC80" s="19"/>
      <c r="VD80" s="19"/>
      <c r="VE80" s="19"/>
      <c r="VF80" s="19"/>
      <c r="VG80" s="19"/>
      <c r="VH80" s="19"/>
      <c r="VI80" s="19"/>
      <c r="VJ80" s="19"/>
      <c r="VK80" s="19"/>
      <c r="VL80" s="19"/>
      <c r="VM80" s="19"/>
      <c r="VN80" s="19"/>
      <c r="VO80" s="19"/>
      <c r="VP80" s="19"/>
      <c r="VQ80" s="19"/>
      <c r="VR80" s="19"/>
      <c r="VS80" s="19"/>
      <c r="VT80" s="19"/>
      <c r="VU80" s="19"/>
      <c r="VV80" s="19"/>
      <c r="VW80" s="19"/>
      <c r="VX80" s="19"/>
      <c r="VY80" s="19"/>
      <c r="VZ80" s="19"/>
      <c r="WA80" s="19"/>
      <c r="WB80" s="19"/>
      <c r="WC80" s="19"/>
      <c r="WD80" s="19"/>
      <c r="WE80" s="19"/>
      <c r="WF80" s="19"/>
      <c r="WG80" s="19"/>
      <c r="WH80" s="19"/>
      <c r="WI80" s="19"/>
      <c r="WJ80" s="19"/>
      <c r="WK80" s="19"/>
      <c r="WL80" s="19"/>
      <c r="WM80" s="19"/>
      <c r="WN80" s="19"/>
      <c r="WO80" s="19"/>
      <c r="WP80" s="19"/>
      <c r="WQ80" s="19"/>
      <c r="WR80" s="19"/>
      <c r="WS80" s="19"/>
      <c r="WT80" s="19"/>
      <c r="WU80" s="19"/>
      <c r="WV80" s="19"/>
      <c r="WW80" s="19"/>
      <c r="WX80" s="19"/>
      <c r="WY80" s="19"/>
      <c r="WZ80" s="19"/>
      <c r="XA80" s="19"/>
      <c r="XB80" s="19"/>
      <c r="XC80" s="19"/>
      <c r="XD80" s="19"/>
      <c r="XE80" s="19"/>
      <c r="XF80" s="19"/>
      <c r="XG80" s="19"/>
      <c r="XH80" s="19"/>
      <c r="XI80" s="19"/>
      <c r="XJ80" s="19"/>
      <c r="XK80" s="19"/>
      <c r="XL80" s="19"/>
      <c r="XM80" s="19"/>
      <c r="XN80" s="19"/>
      <c r="XO80" s="19"/>
      <c r="XP80" s="19"/>
      <c r="XQ80" s="19"/>
      <c r="XR80" s="19"/>
      <c r="XS80" s="19"/>
      <c r="XT80" s="19"/>
      <c r="XU80" s="19"/>
      <c r="XV80" s="19"/>
      <c r="XW80" s="19"/>
      <c r="XX80" s="19"/>
      <c r="XY80" s="19"/>
      <c r="XZ80" s="19"/>
      <c r="YA80" s="19"/>
      <c r="YB80" s="19"/>
      <c r="YC80" s="19"/>
      <c r="YD80" s="19"/>
      <c r="YE80" s="19"/>
      <c r="YF80" s="19"/>
      <c r="YG80" s="19"/>
      <c r="YH80" s="19"/>
      <c r="YI80" s="19"/>
      <c r="YJ80" s="19"/>
      <c r="YK80" s="19"/>
      <c r="YL80" s="19"/>
      <c r="YM80" s="19"/>
      <c r="YN80" s="19"/>
      <c r="YO80" s="19"/>
      <c r="YP80" s="19"/>
      <c r="YQ80" s="19"/>
      <c r="YR80" s="19"/>
      <c r="YS80" s="19"/>
      <c r="YT80" s="19"/>
      <c r="YU80" s="19"/>
      <c r="YV80" s="19"/>
      <c r="YW80" s="19"/>
      <c r="YX80" s="19"/>
      <c r="YY80" s="19"/>
      <c r="YZ80" s="19"/>
      <c r="ZA80" s="19"/>
      <c r="ZB80" s="19"/>
      <c r="ZC80" s="19"/>
      <c r="ZD80" s="19"/>
      <c r="ZE80" s="19"/>
      <c r="ZF80" s="19"/>
      <c r="ZG80" s="19"/>
      <c r="ZH80" s="19"/>
      <c r="ZI80" s="19"/>
      <c r="ZJ80" s="19"/>
      <c r="ZK80" s="19"/>
      <c r="ZL80" s="19"/>
      <c r="ZM80" s="19"/>
      <c r="ZN80" s="19"/>
      <c r="ZO80" s="19"/>
      <c r="ZP80" s="19"/>
      <c r="ZQ80" s="19"/>
      <c r="ZR80" s="19"/>
      <c r="ZS80" s="19"/>
      <c r="ZT80" s="19"/>
      <c r="ZU80" s="19"/>
      <c r="ZV80" s="19"/>
      <c r="ZW80" s="19"/>
      <c r="ZX80" s="19"/>
      <c r="ZY80" s="19"/>
      <c r="ZZ80" s="19"/>
      <c r="AAA80" s="19"/>
      <c r="AAB80" s="19"/>
      <c r="AAC80" s="19"/>
      <c r="AAD80" s="19"/>
      <c r="AAE80" s="19"/>
      <c r="AAF80" s="19"/>
      <c r="AAG80" s="19"/>
      <c r="AAH80" s="19"/>
      <c r="AAI80" s="19"/>
      <c r="AAJ80" s="19"/>
      <c r="AAK80" s="19"/>
      <c r="AAL80" s="19"/>
      <c r="AAM80" s="19"/>
      <c r="AAN80" s="19"/>
      <c r="AAO80" s="19"/>
      <c r="AAP80" s="19"/>
      <c r="AAQ80" s="19"/>
      <c r="AAR80" s="19"/>
      <c r="AAS80" s="19"/>
      <c r="AAT80" s="19"/>
      <c r="AAU80" s="19"/>
      <c r="AAV80" s="19"/>
      <c r="AAW80" s="19"/>
      <c r="AAX80" s="19"/>
      <c r="AAY80" s="19"/>
      <c r="AAZ80" s="19"/>
      <c r="ABA80" s="19"/>
      <c r="ABB80" s="19"/>
      <c r="ABC80" s="19"/>
      <c r="ABD80" s="19"/>
      <c r="ABE80" s="19"/>
      <c r="ABF80" s="19"/>
      <c r="ABG80" s="19"/>
      <c r="ABH80" s="19"/>
      <c r="ABI80" s="19"/>
      <c r="ABJ80" s="19"/>
      <c r="ABK80" s="19"/>
      <c r="ABL80" s="19"/>
      <c r="ABM80" s="19"/>
      <c r="ABN80" s="19"/>
      <c r="ABO80" s="19"/>
      <c r="ABP80" s="19"/>
      <c r="ABQ80" s="19"/>
      <c r="ABR80" s="19"/>
      <c r="ABS80" s="19"/>
      <c r="ABT80" s="19"/>
      <c r="ABU80" s="19"/>
      <c r="ABV80" s="19"/>
      <c r="ABW80" s="19"/>
      <c r="ABX80" s="19"/>
      <c r="ABY80" s="19"/>
      <c r="ABZ80" s="19"/>
      <c r="ACA80" s="19"/>
      <c r="ACB80" s="19"/>
      <c r="ACC80" s="19"/>
      <c r="ACD80" s="19"/>
      <c r="ACE80" s="19"/>
      <c r="ACF80" s="19"/>
      <c r="ACG80" s="19"/>
      <c r="ACH80" s="19"/>
      <c r="ACI80" s="19"/>
      <c r="ACJ80" s="19"/>
      <c r="ACK80" s="19"/>
      <c r="ACL80" s="19"/>
      <c r="ACM80" s="19"/>
      <c r="ACN80" s="19"/>
      <c r="ACO80" s="19"/>
      <c r="ACP80" s="19"/>
      <c r="ACQ80" s="19"/>
      <c r="ACR80" s="19"/>
      <c r="ACS80" s="19"/>
      <c r="ACT80" s="19"/>
      <c r="ACU80" s="19"/>
      <c r="ACV80" s="19"/>
      <c r="ACW80" s="19"/>
      <c r="ACX80" s="19"/>
      <c r="ACY80" s="19"/>
      <c r="ACZ80" s="19"/>
      <c r="ADA80" s="19"/>
      <c r="ADB80" s="19"/>
      <c r="ADC80" s="19"/>
      <c r="ADD80" s="19"/>
      <c r="ADE80" s="19"/>
      <c r="ADF80" s="19"/>
      <c r="ADG80" s="19"/>
      <c r="ADH80" s="19"/>
      <c r="ADI80" s="19"/>
      <c r="ADJ80" s="19"/>
      <c r="ADK80" s="19"/>
      <c r="ADL80" s="19"/>
      <c r="ADM80" s="19"/>
      <c r="ADN80" s="19"/>
      <c r="ADO80" s="19"/>
      <c r="ADP80" s="19"/>
      <c r="ADQ80" s="19"/>
      <c r="ADR80" s="19"/>
      <c r="ADS80" s="19"/>
      <c r="ADT80" s="19"/>
      <c r="ADU80" s="19"/>
      <c r="ADV80" s="19"/>
      <c r="ADW80" s="19"/>
      <c r="ADX80" s="19"/>
      <c r="ADY80" s="19"/>
      <c r="ADZ80" s="19"/>
      <c r="AEA80" s="19"/>
      <c r="AEB80" s="19"/>
      <c r="AEC80" s="19"/>
      <c r="AED80" s="19"/>
      <c r="AEE80" s="19"/>
      <c r="AEF80" s="19"/>
      <c r="AEG80" s="19"/>
      <c r="AEH80" s="19"/>
      <c r="AEI80" s="19"/>
      <c r="AEJ80" s="19"/>
      <c r="AEK80" s="19"/>
      <c r="AEL80" s="19"/>
      <c r="AEM80" s="19"/>
      <c r="AEN80" s="19"/>
      <c r="AEO80" s="19"/>
      <c r="AEP80" s="19"/>
      <c r="AEQ80" s="19"/>
      <c r="AER80" s="19"/>
      <c r="AES80" s="19"/>
      <c r="AET80" s="19"/>
      <c r="AEU80" s="19"/>
      <c r="AEV80" s="19"/>
      <c r="AEW80" s="19"/>
      <c r="AEX80" s="19"/>
      <c r="AEY80" s="19"/>
      <c r="AEZ80" s="19"/>
      <c r="AFA80" s="19"/>
      <c r="AFB80" s="19"/>
      <c r="AFC80" s="19"/>
      <c r="AFD80" s="19"/>
      <c r="AFE80" s="19"/>
      <c r="AFF80" s="19"/>
      <c r="AFG80" s="19"/>
      <c r="AFH80" s="19"/>
      <c r="AFI80" s="19"/>
      <c r="AFJ80" s="19"/>
      <c r="AFK80" s="19"/>
      <c r="AFL80" s="19"/>
      <c r="AFM80" s="19"/>
      <c r="AFN80" s="19"/>
      <c r="AFO80" s="19"/>
      <c r="AFP80" s="19"/>
      <c r="AFQ80" s="19"/>
      <c r="AFR80" s="19"/>
      <c r="AFS80" s="19"/>
      <c r="AFT80" s="19"/>
      <c r="AFU80" s="19"/>
      <c r="AFV80" s="19"/>
      <c r="AFW80" s="19"/>
      <c r="AFX80" s="19"/>
      <c r="AFY80" s="19"/>
      <c r="AFZ80" s="19"/>
      <c r="AGA80" s="19"/>
      <c r="AGB80" s="19"/>
      <c r="AGC80" s="19"/>
      <c r="AGD80" s="19"/>
      <c r="AGE80" s="19"/>
      <c r="AGF80" s="19"/>
      <c r="AGG80" s="19"/>
      <c r="AGH80" s="19"/>
      <c r="AGI80" s="19"/>
      <c r="AGJ80" s="19"/>
      <c r="AGK80" s="19"/>
      <c r="AGL80" s="19"/>
      <c r="AGM80" s="19"/>
      <c r="AGN80" s="19"/>
      <c r="AGO80" s="19"/>
      <c r="AGP80" s="19"/>
      <c r="AGQ80" s="19"/>
      <c r="AGR80" s="19"/>
      <c r="AGS80" s="19"/>
      <c r="AGT80" s="19"/>
      <c r="AGU80" s="19"/>
      <c r="AGV80" s="19"/>
      <c r="AGW80" s="19"/>
      <c r="AGX80" s="19"/>
      <c r="AGY80" s="19"/>
      <c r="AGZ80" s="19"/>
      <c r="AHA80" s="19"/>
      <c r="AHB80" s="19"/>
      <c r="AHC80" s="19"/>
      <c r="AHD80" s="19"/>
      <c r="AHE80" s="19"/>
      <c r="AHF80" s="19"/>
      <c r="AHG80" s="19"/>
      <c r="AHH80" s="19"/>
      <c r="AHI80" s="19"/>
      <c r="AHJ80" s="19"/>
      <c r="AHK80" s="19"/>
      <c r="AHL80" s="19"/>
      <c r="AHM80" s="19"/>
      <c r="AHN80" s="19"/>
      <c r="AHO80" s="19"/>
      <c r="AHP80" s="19"/>
      <c r="AHQ80" s="19"/>
      <c r="AHR80" s="19"/>
      <c r="AHS80" s="19"/>
      <c r="AHT80" s="19"/>
      <c r="AHU80" s="19"/>
      <c r="AHV80" s="19"/>
      <c r="AHW80" s="19"/>
      <c r="AHX80" s="19"/>
      <c r="AHY80" s="19"/>
      <c r="AHZ80" s="19"/>
      <c r="AIA80" s="19"/>
      <c r="AIB80" s="19"/>
      <c r="AIC80" s="19"/>
      <c r="AID80" s="19"/>
      <c r="AIE80" s="19"/>
      <c r="AIF80" s="19"/>
      <c r="AIG80" s="19"/>
      <c r="AIH80" s="19"/>
      <c r="AII80" s="19"/>
      <c r="AIJ80" s="19"/>
      <c r="AIK80" s="19"/>
      <c r="AIL80" s="19"/>
      <c r="AIM80" s="19"/>
      <c r="AIN80" s="19"/>
      <c r="AIO80" s="19"/>
      <c r="AIP80" s="19"/>
      <c r="AIQ80" s="19"/>
      <c r="AIR80" s="19"/>
      <c r="AIS80" s="19"/>
      <c r="AIT80" s="19"/>
      <c r="AIU80" s="19"/>
      <c r="AIV80" s="19"/>
      <c r="AIW80" s="19"/>
      <c r="AIX80" s="19"/>
      <c r="AIY80" s="19"/>
      <c r="AIZ80" s="19"/>
      <c r="AJA80" s="19"/>
      <c r="AJB80" s="19"/>
      <c r="AJC80" s="19"/>
      <c r="AJD80" s="19"/>
      <c r="AJE80" s="19"/>
      <c r="AJF80" s="19"/>
      <c r="AJG80" s="19"/>
      <c r="AJH80" s="19"/>
      <c r="AJI80" s="19"/>
      <c r="AJJ80" s="19"/>
      <c r="AJK80" s="19"/>
      <c r="AJL80" s="19"/>
      <c r="AJM80" s="19"/>
      <c r="AJN80" s="19"/>
      <c r="AJO80" s="19"/>
      <c r="AJP80" s="19"/>
      <c r="AJQ80" s="19"/>
      <c r="AJR80" s="19"/>
      <c r="AJS80" s="19"/>
      <c r="AJT80" s="19"/>
      <c r="AJU80" s="19"/>
      <c r="AJV80" s="19"/>
      <c r="AJW80" s="19"/>
      <c r="AJX80" s="19"/>
      <c r="AJY80" s="19"/>
      <c r="AJZ80" s="19"/>
      <c r="AKA80" s="19"/>
      <c r="AKB80" s="19"/>
      <c r="AKC80" s="19"/>
      <c r="AKD80" s="19"/>
      <c r="AKE80" s="19"/>
      <c r="AKF80" s="19"/>
      <c r="AKG80" s="19"/>
      <c r="AKH80" s="19"/>
      <c r="AKI80" s="19"/>
      <c r="AKJ80" s="19"/>
      <c r="AKK80" s="19"/>
      <c r="AKL80" s="19"/>
      <c r="AKM80" s="19"/>
      <c r="AKN80" s="19"/>
      <c r="AKO80" s="19"/>
      <c r="AKP80" s="19"/>
      <c r="AKQ80" s="19"/>
      <c r="AKR80" s="19"/>
      <c r="AKS80" s="19"/>
      <c r="AKT80" s="19"/>
      <c r="AKU80" s="19"/>
      <c r="AKV80" s="19"/>
      <c r="AKW80" s="19"/>
      <c r="AKX80" s="19"/>
      <c r="AKY80" s="19"/>
      <c r="AKZ80" s="19"/>
      <c r="ALA80" s="19"/>
      <c r="ALB80" s="19"/>
      <c r="ALC80" s="19"/>
      <c r="ALD80" s="19"/>
      <c r="ALE80" s="19"/>
      <c r="ALF80" s="19"/>
      <c r="ALG80" s="19"/>
      <c r="ALH80" s="19"/>
      <c r="ALI80" s="19"/>
      <c r="ALJ80" s="19"/>
      <c r="ALK80" s="19"/>
      <c r="ALL80" s="19"/>
      <c r="ALM80" s="19"/>
      <c r="ALN80" s="19"/>
      <c r="ALO80" s="19"/>
      <c r="ALP80" s="19"/>
      <c r="ALQ80" s="19"/>
      <c r="ALR80" s="19"/>
      <c r="ALS80" s="19"/>
      <c r="ALT80" s="19"/>
      <c r="ALU80" s="19"/>
      <c r="ALV80" s="19"/>
      <c r="ALW80" s="19"/>
      <c r="ALX80" s="19"/>
      <c r="ALY80" s="19"/>
      <c r="ALZ80" s="19"/>
      <c r="AMA80" s="19"/>
      <c r="AMB80" s="19"/>
      <c r="AMC80" s="19"/>
      <c r="AMD80" s="19"/>
    </row>
    <row r="81" spans="1:1018" s="18" customFormat="1" ht="78.75" x14ac:dyDescent="0.25">
      <c r="A81" s="13" t="s">
        <v>97</v>
      </c>
      <c r="B81" s="70" t="s">
        <v>227</v>
      </c>
      <c r="C81" s="82" t="s">
        <v>228</v>
      </c>
      <c r="D81" s="22" t="s">
        <v>33</v>
      </c>
      <c r="E81" s="22" t="s">
        <v>33</v>
      </c>
      <c r="F81" s="22" t="s">
        <v>33</v>
      </c>
      <c r="G81" s="32">
        <f t="shared" si="81"/>
        <v>1.5</v>
      </c>
      <c r="H81" s="32">
        <f t="shared" si="82"/>
        <v>1.5</v>
      </c>
      <c r="I81" s="22">
        <f t="shared" si="83"/>
        <v>1.5762385999999999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2">
        <v>1.5</v>
      </c>
      <c r="Q81" s="32">
        <v>1.5762385999999999</v>
      </c>
      <c r="R81" s="32">
        <f t="shared" si="87"/>
        <v>-7.6238599999999934E-2</v>
      </c>
      <c r="S81" s="32" t="s">
        <v>33</v>
      </c>
      <c r="T81" s="32">
        <f t="shared" si="88"/>
        <v>7.6238599999999934E-2</v>
      </c>
      <c r="U81" s="32" t="s">
        <v>33</v>
      </c>
      <c r="V81" s="22" t="s">
        <v>33</v>
      </c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  <c r="ALO81" s="19"/>
      <c r="ALP81" s="19"/>
      <c r="ALQ81" s="19"/>
      <c r="ALR81" s="19"/>
      <c r="ALS81" s="19"/>
      <c r="ALT81" s="19"/>
      <c r="ALU81" s="19"/>
      <c r="ALV81" s="19"/>
      <c r="ALW81" s="19"/>
      <c r="ALX81" s="19"/>
      <c r="ALY81" s="19"/>
      <c r="ALZ81" s="19"/>
      <c r="AMA81" s="19"/>
      <c r="AMB81" s="19"/>
      <c r="AMC81" s="19"/>
      <c r="AMD81" s="19"/>
    </row>
    <row r="82" spans="1:1018" s="18" customFormat="1" ht="15.75" x14ac:dyDescent="0.25">
      <c r="A82" s="23" t="s">
        <v>101</v>
      </c>
      <c r="B82" s="24" t="s">
        <v>88</v>
      </c>
      <c r="C82" s="24" t="s">
        <v>32</v>
      </c>
      <c r="D82" s="34" t="s">
        <v>33</v>
      </c>
      <c r="E82" s="34" t="s">
        <v>33</v>
      </c>
      <c r="F82" s="34" t="s">
        <v>33</v>
      </c>
      <c r="G82" s="29">
        <f t="shared" si="81"/>
        <v>0</v>
      </c>
      <c r="H82" s="29">
        <f t="shared" si="82"/>
        <v>0</v>
      </c>
      <c r="I82" s="34">
        <f t="shared" si="83"/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f t="shared" si="87"/>
        <v>0</v>
      </c>
      <c r="S82" s="29" t="s">
        <v>33</v>
      </c>
      <c r="T82" s="29">
        <f t="shared" si="88"/>
        <v>0</v>
      </c>
      <c r="U82" s="29" t="s">
        <v>33</v>
      </c>
      <c r="V82" s="34" t="s">
        <v>33</v>
      </c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19"/>
      <c r="JS82" s="19"/>
      <c r="JT82" s="19"/>
      <c r="JU82" s="19"/>
      <c r="JV82" s="19"/>
      <c r="JW82" s="19"/>
      <c r="JX82" s="19"/>
      <c r="JY82" s="19"/>
      <c r="JZ82" s="19"/>
      <c r="KA82" s="19"/>
      <c r="KB82" s="19"/>
      <c r="KC82" s="19"/>
      <c r="KD82" s="19"/>
      <c r="KE82" s="19"/>
      <c r="KF82" s="19"/>
      <c r="KG82" s="19"/>
      <c r="KH82" s="19"/>
      <c r="KI82" s="19"/>
      <c r="KJ82" s="19"/>
      <c r="KK82" s="19"/>
      <c r="KL82" s="19"/>
      <c r="KM82" s="19"/>
      <c r="KN82" s="19"/>
      <c r="KO82" s="19"/>
      <c r="KP82" s="19"/>
      <c r="KQ82" s="19"/>
      <c r="KR82" s="19"/>
      <c r="KS82" s="19"/>
      <c r="KT82" s="19"/>
      <c r="KU82" s="19"/>
      <c r="KV82" s="19"/>
      <c r="KW82" s="19"/>
      <c r="KX82" s="19"/>
      <c r="KY82" s="19"/>
      <c r="KZ82" s="19"/>
      <c r="LA82" s="19"/>
      <c r="LB82" s="19"/>
      <c r="LC82" s="19"/>
      <c r="LD82" s="19"/>
      <c r="LE82" s="19"/>
      <c r="LF82" s="19"/>
      <c r="LG82" s="19"/>
      <c r="LH82" s="19"/>
      <c r="LI82" s="19"/>
      <c r="LJ82" s="19"/>
      <c r="LK82" s="19"/>
      <c r="LL82" s="19"/>
      <c r="LM82" s="19"/>
      <c r="LN82" s="19"/>
      <c r="LO82" s="19"/>
      <c r="LP82" s="19"/>
      <c r="LQ82" s="19"/>
      <c r="LR82" s="19"/>
      <c r="LS82" s="19"/>
      <c r="LT82" s="19"/>
      <c r="LU82" s="19"/>
      <c r="LV82" s="19"/>
      <c r="LW82" s="19"/>
      <c r="LX82" s="19"/>
      <c r="LY82" s="19"/>
      <c r="LZ82" s="19"/>
      <c r="MA82" s="19"/>
      <c r="MB82" s="19"/>
      <c r="MC82" s="19"/>
      <c r="MD82" s="19"/>
      <c r="ME82" s="19"/>
      <c r="MF82" s="19"/>
      <c r="MG82" s="19"/>
      <c r="MH82" s="19"/>
      <c r="MI82" s="19"/>
      <c r="MJ82" s="19"/>
      <c r="MK82" s="19"/>
      <c r="ML82" s="19"/>
      <c r="MM82" s="19"/>
      <c r="MN82" s="19"/>
      <c r="MO82" s="19"/>
      <c r="MP82" s="19"/>
      <c r="MQ82" s="19"/>
      <c r="MR82" s="19"/>
      <c r="MS82" s="19"/>
      <c r="MT82" s="19"/>
      <c r="MU82" s="19"/>
      <c r="MV82" s="19"/>
      <c r="MW82" s="19"/>
      <c r="MX82" s="19"/>
      <c r="MY82" s="19"/>
      <c r="MZ82" s="19"/>
      <c r="NA82" s="19"/>
      <c r="NB82" s="19"/>
      <c r="NC82" s="19"/>
      <c r="ND82" s="19"/>
      <c r="NE82" s="19"/>
      <c r="NF82" s="19"/>
      <c r="NG82" s="19"/>
      <c r="NH82" s="19"/>
      <c r="NI82" s="19"/>
      <c r="NJ82" s="19"/>
      <c r="NK82" s="19"/>
      <c r="NL82" s="19"/>
      <c r="NM82" s="19"/>
      <c r="NN82" s="19"/>
      <c r="NO82" s="19"/>
      <c r="NP82" s="19"/>
      <c r="NQ82" s="19"/>
      <c r="NR82" s="19"/>
      <c r="NS82" s="19"/>
      <c r="NT82" s="19"/>
      <c r="NU82" s="19"/>
      <c r="NV82" s="19"/>
      <c r="NW82" s="19"/>
      <c r="NX82" s="19"/>
      <c r="NY82" s="19"/>
      <c r="NZ82" s="19"/>
      <c r="OA82" s="19"/>
      <c r="OB82" s="19"/>
      <c r="OC82" s="19"/>
      <c r="OD82" s="19"/>
      <c r="OE82" s="19"/>
      <c r="OF82" s="19"/>
      <c r="OG82" s="19"/>
      <c r="OH82" s="19"/>
      <c r="OI82" s="19"/>
      <c r="OJ82" s="19"/>
      <c r="OK82" s="19"/>
      <c r="OL82" s="19"/>
      <c r="OM82" s="19"/>
      <c r="ON82" s="19"/>
      <c r="OO82" s="19"/>
      <c r="OP82" s="19"/>
      <c r="OQ82" s="19"/>
      <c r="OR82" s="19"/>
      <c r="OS82" s="19"/>
      <c r="OT82" s="19"/>
      <c r="OU82" s="19"/>
      <c r="OV82" s="19"/>
      <c r="OW82" s="19"/>
      <c r="OX82" s="19"/>
      <c r="OY82" s="19"/>
      <c r="OZ82" s="19"/>
      <c r="PA82" s="19"/>
      <c r="PB82" s="19"/>
      <c r="PC82" s="19"/>
      <c r="PD82" s="19"/>
      <c r="PE82" s="19"/>
      <c r="PF82" s="19"/>
      <c r="PG82" s="19"/>
      <c r="PH82" s="19"/>
      <c r="PI82" s="19"/>
      <c r="PJ82" s="19"/>
      <c r="PK82" s="19"/>
      <c r="PL82" s="19"/>
      <c r="PM82" s="19"/>
      <c r="PN82" s="19"/>
      <c r="PO82" s="19"/>
      <c r="PP82" s="19"/>
      <c r="PQ82" s="19"/>
      <c r="PR82" s="19"/>
      <c r="PS82" s="19"/>
      <c r="PT82" s="19"/>
      <c r="PU82" s="19"/>
      <c r="PV82" s="19"/>
      <c r="PW82" s="19"/>
      <c r="PX82" s="19"/>
      <c r="PY82" s="19"/>
      <c r="PZ82" s="19"/>
      <c r="QA82" s="19"/>
      <c r="QB82" s="19"/>
      <c r="QC82" s="19"/>
      <c r="QD82" s="19"/>
      <c r="QE82" s="19"/>
      <c r="QF82" s="19"/>
      <c r="QG82" s="19"/>
      <c r="QH82" s="19"/>
      <c r="QI82" s="19"/>
      <c r="QJ82" s="19"/>
      <c r="QK82" s="19"/>
      <c r="QL82" s="19"/>
      <c r="QM82" s="19"/>
      <c r="QN82" s="19"/>
      <c r="QO82" s="19"/>
      <c r="QP82" s="19"/>
      <c r="QQ82" s="19"/>
      <c r="QR82" s="19"/>
      <c r="QS82" s="19"/>
      <c r="QT82" s="19"/>
      <c r="QU82" s="19"/>
      <c r="QV82" s="19"/>
      <c r="QW82" s="19"/>
      <c r="QX82" s="19"/>
      <c r="QY82" s="19"/>
      <c r="QZ82" s="19"/>
      <c r="RA82" s="19"/>
      <c r="RB82" s="19"/>
      <c r="RC82" s="19"/>
      <c r="RD82" s="19"/>
      <c r="RE82" s="19"/>
      <c r="RF82" s="19"/>
      <c r="RG82" s="19"/>
      <c r="RH82" s="19"/>
      <c r="RI82" s="19"/>
      <c r="RJ82" s="19"/>
      <c r="RK82" s="19"/>
      <c r="RL82" s="19"/>
      <c r="RM82" s="19"/>
      <c r="RN82" s="19"/>
      <c r="RO82" s="19"/>
      <c r="RP82" s="19"/>
      <c r="RQ82" s="19"/>
      <c r="RR82" s="19"/>
      <c r="RS82" s="19"/>
      <c r="RT82" s="19"/>
      <c r="RU82" s="19"/>
      <c r="RV82" s="19"/>
      <c r="RW82" s="19"/>
      <c r="RX82" s="19"/>
      <c r="RY82" s="19"/>
      <c r="RZ82" s="19"/>
      <c r="SA82" s="19"/>
      <c r="SB82" s="19"/>
      <c r="SC82" s="19"/>
      <c r="SD82" s="19"/>
      <c r="SE82" s="19"/>
      <c r="SF82" s="19"/>
      <c r="SG82" s="19"/>
      <c r="SH82" s="19"/>
      <c r="SI82" s="19"/>
      <c r="SJ82" s="19"/>
      <c r="SK82" s="19"/>
      <c r="SL82" s="19"/>
      <c r="SM82" s="19"/>
      <c r="SN82" s="19"/>
      <c r="SO82" s="19"/>
      <c r="SP82" s="19"/>
      <c r="SQ82" s="19"/>
      <c r="SR82" s="19"/>
      <c r="SS82" s="19"/>
      <c r="ST82" s="19"/>
      <c r="SU82" s="19"/>
      <c r="SV82" s="19"/>
      <c r="SW82" s="19"/>
      <c r="SX82" s="19"/>
      <c r="SY82" s="19"/>
      <c r="SZ82" s="19"/>
      <c r="TA82" s="19"/>
      <c r="TB82" s="19"/>
      <c r="TC82" s="19"/>
      <c r="TD82" s="19"/>
      <c r="TE82" s="19"/>
      <c r="TF82" s="19"/>
      <c r="TG82" s="19"/>
      <c r="TH82" s="19"/>
      <c r="TI82" s="19"/>
      <c r="TJ82" s="19"/>
      <c r="TK82" s="19"/>
      <c r="TL82" s="19"/>
      <c r="TM82" s="19"/>
      <c r="TN82" s="19"/>
      <c r="TO82" s="19"/>
      <c r="TP82" s="19"/>
      <c r="TQ82" s="19"/>
      <c r="TR82" s="19"/>
      <c r="TS82" s="19"/>
      <c r="TT82" s="19"/>
      <c r="TU82" s="19"/>
      <c r="TV82" s="19"/>
      <c r="TW82" s="19"/>
      <c r="TX82" s="19"/>
      <c r="TY82" s="19"/>
      <c r="TZ82" s="19"/>
      <c r="UA82" s="19"/>
      <c r="UB82" s="19"/>
      <c r="UC82" s="19"/>
      <c r="UD82" s="19"/>
      <c r="UE82" s="19"/>
      <c r="UF82" s="19"/>
      <c r="UG82" s="19"/>
      <c r="UH82" s="19"/>
      <c r="UI82" s="19"/>
      <c r="UJ82" s="19"/>
      <c r="UK82" s="19"/>
      <c r="UL82" s="19"/>
      <c r="UM82" s="19"/>
      <c r="UN82" s="19"/>
      <c r="UO82" s="19"/>
      <c r="UP82" s="19"/>
      <c r="UQ82" s="19"/>
      <c r="UR82" s="19"/>
      <c r="US82" s="19"/>
      <c r="UT82" s="19"/>
      <c r="UU82" s="19"/>
      <c r="UV82" s="19"/>
      <c r="UW82" s="19"/>
      <c r="UX82" s="19"/>
      <c r="UY82" s="19"/>
      <c r="UZ82" s="19"/>
      <c r="VA82" s="19"/>
      <c r="VB82" s="19"/>
      <c r="VC82" s="19"/>
      <c r="VD82" s="19"/>
      <c r="VE82" s="19"/>
      <c r="VF82" s="19"/>
      <c r="VG82" s="19"/>
      <c r="VH82" s="19"/>
      <c r="VI82" s="19"/>
      <c r="VJ82" s="19"/>
      <c r="VK82" s="19"/>
      <c r="VL82" s="19"/>
      <c r="VM82" s="19"/>
      <c r="VN82" s="19"/>
      <c r="VO82" s="19"/>
      <c r="VP82" s="19"/>
      <c r="VQ82" s="19"/>
      <c r="VR82" s="19"/>
      <c r="VS82" s="19"/>
      <c r="VT82" s="19"/>
      <c r="VU82" s="19"/>
      <c r="VV82" s="19"/>
      <c r="VW82" s="19"/>
      <c r="VX82" s="19"/>
      <c r="VY82" s="19"/>
      <c r="VZ82" s="19"/>
      <c r="WA82" s="19"/>
      <c r="WB82" s="19"/>
      <c r="WC82" s="19"/>
      <c r="WD82" s="19"/>
      <c r="WE82" s="19"/>
      <c r="WF82" s="19"/>
      <c r="WG82" s="19"/>
      <c r="WH82" s="19"/>
      <c r="WI82" s="19"/>
      <c r="WJ82" s="19"/>
      <c r="WK82" s="19"/>
      <c r="WL82" s="19"/>
      <c r="WM82" s="19"/>
      <c r="WN82" s="19"/>
      <c r="WO82" s="19"/>
      <c r="WP82" s="19"/>
      <c r="WQ82" s="19"/>
      <c r="WR82" s="19"/>
      <c r="WS82" s="19"/>
      <c r="WT82" s="19"/>
      <c r="WU82" s="19"/>
      <c r="WV82" s="19"/>
      <c r="WW82" s="19"/>
      <c r="WX82" s="19"/>
      <c r="WY82" s="19"/>
      <c r="WZ82" s="19"/>
      <c r="XA82" s="19"/>
      <c r="XB82" s="19"/>
      <c r="XC82" s="19"/>
      <c r="XD82" s="19"/>
      <c r="XE82" s="19"/>
      <c r="XF82" s="19"/>
      <c r="XG82" s="19"/>
      <c r="XH82" s="19"/>
      <c r="XI82" s="19"/>
      <c r="XJ82" s="19"/>
      <c r="XK82" s="19"/>
      <c r="XL82" s="19"/>
      <c r="XM82" s="19"/>
      <c r="XN82" s="19"/>
      <c r="XO82" s="19"/>
      <c r="XP82" s="19"/>
      <c r="XQ82" s="19"/>
      <c r="XR82" s="19"/>
      <c r="XS82" s="19"/>
      <c r="XT82" s="19"/>
      <c r="XU82" s="19"/>
      <c r="XV82" s="19"/>
      <c r="XW82" s="19"/>
      <c r="XX82" s="19"/>
      <c r="XY82" s="19"/>
      <c r="XZ82" s="19"/>
      <c r="YA82" s="19"/>
      <c r="YB82" s="19"/>
      <c r="YC82" s="19"/>
      <c r="YD82" s="19"/>
      <c r="YE82" s="19"/>
      <c r="YF82" s="19"/>
      <c r="YG82" s="19"/>
      <c r="YH82" s="19"/>
      <c r="YI82" s="19"/>
      <c r="YJ82" s="19"/>
      <c r="YK82" s="19"/>
      <c r="YL82" s="19"/>
      <c r="YM82" s="19"/>
      <c r="YN82" s="19"/>
      <c r="YO82" s="19"/>
      <c r="YP82" s="19"/>
      <c r="YQ82" s="19"/>
      <c r="YR82" s="19"/>
      <c r="YS82" s="19"/>
      <c r="YT82" s="19"/>
      <c r="YU82" s="19"/>
      <c r="YV82" s="19"/>
      <c r="YW82" s="19"/>
      <c r="YX82" s="19"/>
      <c r="YY82" s="19"/>
      <c r="YZ82" s="19"/>
      <c r="ZA82" s="19"/>
      <c r="ZB82" s="19"/>
      <c r="ZC82" s="19"/>
      <c r="ZD82" s="19"/>
      <c r="ZE82" s="19"/>
      <c r="ZF82" s="19"/>
      <c r="ZG82" s="19"/>
      <c r="ZH82" s="19"/>
      <c r="ZI82" s="19"/>
      <c r="ZJ82" s="19"/>
      <c r="ZK82" s="19"/>
      <c r="ZL82" s="19"/>
      <c r="ZM82" s="19"/>
      <c r="ZN82" s="19"/>
      <c r="ZO82" s="19"/>
      <c r="ZP82" s="19"/>
      <c r="ZQ82" s="19"/>
      <c r="ZR82" s="19"/>
      <c r="ZS82" s="19"/>
      <c r="ZT82" s="19"/>
      <c r="ZU82" s="19"/>
      <c r="ZV82" s="19"/>
      <c r="ZW82" s="19"/>
      <c r="ZX82" s="19"/>
      <c r="ZY82" s="19"/>
      <c r="ZZ82" s="19"/>
      <c r="AAA82" s="19"/>
      <c r="AAB82" s="19"/>
      <c r="AAC82" s="19"/>
      <c r="AAD82" s="19"/>
      <c r="AAE82" s="19"/>
      <c r="AAF82" s="19"/>
      <c r="AAG82" s="19"/>
      <c r="AAH82" s="19"/>
      <c r="AAI82" s="19"/>
      <c r="AAJ82" s="19"/>
      <c r="AAK82" s="19"/>
      <c r="AAL82" s="19"/>
      <c r="AAM82" s="19"/>
      <c r="AAN82" s="19"/>
      <c r="AAO82" s="19"/>
      <c r="AAP82" s="19"/>
      <c r="AAQ82" s="19"/>
      <c r="AAR82" s="19"/>
      <c r="AAS82" s="19"/>
      <c r="AAT82" s="19"/>
      <c r="AAU82" s="19"/>
      <c r="AAV82" s="19"/>
      <c r="AAW82" s="19"/>
      <c r="AAX82" s="19"/>
      <c r="AAY82" s="19"/>
      <c r="AAZ82" s="19"/>
      <c r="ABA82" s="19"/>
      <c r="ABB82" s="19"/>
      <c r="ABC82" s="19"/>
      <c r="ABD82" s="19"/>
      <c r="ABE82" s="19"/>
      <c r="ABF82" s="19"/>
      <c r="ABG82" s="19"/>
      <c r="ABH82" s="19"/>
      <c r="ABI82" s="19"/>
      <c r="ABJ82" s="19"/>
      <c r="ABK82" s="19"/>
      <c r="ABL82" s="19"/>
      <c r="ABM82" s="19"/>
      <c r="ABN82" s="19"/>
      <c r="ABO82" s="19"/>
      <c r="ABP82" s="19"/>
      <c r="ABQ82" s="19"/>
      <c r="ABR82" s="19"/>
      <c r="ABS82" s="19"/>
      <c r="ABT82" s="19"/>
      <c r="ABU82" s="19"/>
      <c r="ABV82" s="19"/>
      <c r="ABW82" s="19"/>
      <c r="ABX82" s="19"/>
      <c r="ABY82" s="19"/>
      <c r="ABZ82" s="19"/>
      <c r="ACA82" s="19"/>
      <c r="ACB82" s="19"/>
      <c r="ACC82" s="19"/>
      <c r="ACD82" s="19"/>
      <c r="ACE82" s="19"/>
      <c r="ACF82" s="19"/>
      <c r="ACG82" s="19"/>
      <c r="ACH82" s="19"/>
      <c r="ACI82" s="19"/>
      <c r="ACJ82" s="19"/>
      <c r="ACK82" s="19"/>
      <c r="ACL82" s="19"/>
      <c r="ACM82" s="19"/>
      <c r="ACN82" s="19"/>
      <c r="ACO82" s="19"/>
      <c r="ACP82" s="19"/>
      <c r="ACQ82" s="19"/>
      <c r="ACR82" s="19"/>
      <c r="ACS82" s="19"/>
      <c r="ACT82" s="19"/>
      <c r="ACU82" s="19"/>
      <c r="ACV82" s="19"/>
      <c r="ACW82" s="19"/>
      <c r="ACX82" s="19"/>
      <c r="ACY82" s="19"/>
      <c r="ACZ82" s="19"/>
      <c r="ADA82" s="19"/>
      <c r="ADB82" s="19"/>
      <c r="ADC82" s="19"/>
      <c r="ADD82" s="19"/>
      <c r="ADE82" s="19"/>
      <c r="ADF82" s="19"/>
      <c r="ADG82" s="19"/>
      <c r="ADH82" s="19"/>
      <c r="ADI82" s="19"/>
      <c r="ADJ82" s="19"/>
      <c r="ADK82" s="19"/>
      <c r="ADL82" s="19"/>
      <c r="ADM82" s="19"/>
      <c r="ADN82" s="19"/>
      <c r="ADO82" s="19"/>
      <c r="ADP82" s="19"/>
      <c r="ADQ82" s="19"/>
      <c r="ADR82" s="19"/>
      <c r="ADS82" s="19"/>
      <c r="ADT82" s="19"/>
      <c r="ADU82" s="19"/>
      <c r="ADV82" s="19"/>
      <c r="ADW82" s="19"/>
      <c r="ADX82" s="19"/>
      <c r="ADY82" s="19"/>
      <c r="ADZ82" s="19"/>
      <c r="AEA82" s="19"/>
      <c r="AEB82" s="19"/>
      <c r="AEC82" s="19"/>
      <c r="AED82" s="19"/>
      <c r="AEE82" s="19"/>
      <c r="AEF82" s="19"/>
      <c r="AEG82" s="19"/>
      <c r="AEH82" s="19"/>
      <c r="AEI82" s="19"/>
      <c r="AEJ82" s="19"/>
      <c r="AEK82" s="19"/>
      <c r="AEL82" s="19"/>
      <c r="AEM82" s="19"/>
      <c r="AEN82" s="19"/>
      <c r="AEO82" s="19"/>
      <c r="AEP82" s="19"/>
      <c r="AEQ82" s="19"/>
      <c r="AER82" s="19"/>
      <c r="AES82" s="19"/>
      <c r="AET82" s="19"/>
      <c r="AEU82" s="19"/>
      <c r="AEV82" s="19"/>
      <c r="AEW82" s="19"/>
      <c r="AEX82" s="19"/>
      <c r="AEY82" s="19"/>
      <c r="AEZ82" s="19"/>
      <c r="AFA82" s="19"/>
      <c r="AFB82" s="19"/>
      <c r="AFC82" s="19"/>
      <c r="AFD82" s="19"/>
      <c r="AFE82" s="19"/>
      <c r="AFF82" s="19"/>
      <c r="AFG82" s="19"/>
      <c r="AFH82" s="19"/>
      <c r="AFI82" s="19"/>
      <c r="AFJ82" s="19"/>
      <c r="AFK82" s="19"/>
      <c r="AFL82" s="19"/>
      <c r="AFM82" s="19"/>
      <c r="AFN82" s="19"/>
      <c r="AFO82" s="19"/>
      <c r="AFP82" s="19"/>
      <c r="AFQ82" s="19"/>
      <c r="AFR82" s="19"/>
      <c r="AFS82" s="19"/>
      <c r="AFT82" s="19"/>
      <c r="AFU82" s="19"/>
      <c r="AFV82" s="19"/>
      <c r="AFW82" s="19"/>
      <c r="AFX82" s="19"/>
      <c r="AFY82" s="19"/>
      <c r="AFZ82" s="19"/>
      <c r="AGA82" s="19"/>
      <c r="AGB82" s="19"/>
      <c r="AGC82" s="19"/>
      <c r="AGD82" s="19"/>
      <c r="AGE82" s="19"/>
      <c r="AGF82" s="19"/>
      <c r="AGG82" s="19"/>
      <c r="AGH82" s="19"/>
      <c r="AGI82" s="19"/>
      <c r="AGJ82" s="19"/>
      <c r="AGK82" s="19"/>
      <c r="AGL82" s="19"/>
      <c r="AGM82" s="19"/>
      <c r="AGN82" s="19"/>
      <c r="AGO82" s="19"/>
      <c r="AGP82" s="19"/>
      <c r="AGQ82" s="19"/>
      <c r="AGR82" s="19"/>
      <c r="AGS82" s="19"/>
      <c r="AGT82" s="19"/>
      <c r="AGU82" s="19"/>
      <c r="AGV82" s="19"/>
      <c r="AGW82" s="19"/>
      <c r="AGX82" s="19"/>
      <c r="AGY82" s="19"/>
      <c r="AGZ82" s="19"/>
      <c r="AHA82" s="19"/>
      <c r="AHB82" s="19"/>
      <c r="AHC82" s="19"/>
      <c r="AHD82" s="19"/>
      <c r="AHE82" s="19"/>
      <c r="AHF82" s="19"/>
      <c r="AHG82" s="19"/>
      <c r="AHH82" s="19"/>
      <c r="AHI82" s="19"/>
      <c r="AHJ82" s="19"/>
      <c r="AHK82" s="19"/>
      <c r="AHL82" s="19"/>
      <c r="AHM82" s="19"/>
      <c r="AHN82" s="19"/>
      <c r="AHO82" s="19"/>
      <c r="AHP82" s="19"/>
      <c r="AHQ82" s="19"/>
      <c r="AHR82" s="19"/>
      <c r="AHS82" s="19"/>
      <c r="AHT82" s="19"/>
      <c r="AHU82" s="19"/>
      <c r="AHV82" s="19"/>
      <c r="AHW82" s="19"/>
      <c r="AHX82" s="19"/>
      <c r="AHY82" s="19"/>
      <c r="AHZ82" s="19"/>
      <c r="AIA82" s="19"/>
      <c r="AIB82" s="19"/>
      <c r="AIC82" s="19"/>
      <c r="AID82" s="19"/>
      <c r="AIE82" s="19"/>
      <c r="AIF82" s="19"/>
      <c r="AIG82" s="19"/>
      <c r="AIH82" s="19"/>
      <c r="AII82" s="19"/>
      <c r="AIJ82" s="19"/>
      <c r="AIK82" s="19"/>
      <c r="AIL82" s="19"/>
      <c r="AIM82" s="19"/>
      <c r="AIN82" s="19"/>
      <c r="AIO82" s="19"/>
      <c r="AIP82" s="19"/>
      <c r="AIQ82" s="19"/>
      <c r="AIR82" s="19"/>
      <c r="AIS82" s="19"/>
      <c r="AIT82" s="19"/>
      <c r="AIU82" s="19"/>
      <c r="AIV82" s="19"/>
      <c r="AIW82" s="19"/>
      <c r="AIX82" s="19"/>
      <c r="AIY82" s="19"/>
      <c r="AIZ82" s="19"/>
      <c r="AJA82" s="19"/>
      <c r="AJB82" s="19"/>
      <c r="AJC82" s="19"/>
      <c r="AJD82" s="19"/>
      <c r="AJE82" s="19"/>
      <c r="AJF82" s="19"/>
      <c r="AJG82" s="19"/>
      <c r="AJH82" s="19"/>
      <c r="AJI82" s="19"/>
      <c r="AJJ82" s="19"/>
      <c r="AJK82" s="19"/>
      <c r="AJL82" s="19"/>
      <c r="AJM82" s="19"/>
      <c r="AJN82" s="19"/>
      <c r="AJO82" s="19"/>
      <c r="AJP82" s="19"/>
      <c r="AJQ82" s="19"/>
      <c r="AJR82" s="19"/>
      <c r="AJS82" s="19"/>
      <c r="AJT82" s="19"/>
      <c r="AJU82" s="19"/>
      <c r="AJV82" s="19"/>
      <c r="AJW82" s="19"/>
      <c r="AJX82" s="19"/>
      <c r="AJY82" s="19"/>
      <c r="AJZ82" s="19"/>
      <c r="AKA82" s="19"/>
      <c r="AKB82" s="19"/>
      <c r="AKC82" s="19"/>
      <c r="AKD82" s="19"/>
      <c r="AKE82" s="19"/>
      <c r="AKF82" s="19"/>
      <c r="AKG82" s="19"/>
      <c r="AKH82" s="19"/>
      <c r="AKI82" s="19"/>
      <c r="AKJ82" s="19"/>
      <c r="AKK82" s="19"/>
      <c r="AKL82" s="19"/>
      <c r="AKM82" s="19"/>
      <c r="AKN82" s="19"/>
      <c r="AKO82" s="19"/>
      <c r="AKP82" s="19"/>
      <c r="AKQ82" s="19"/>
      <c r="AKR82" s="19"/>
      <c r="AKS82" s="19"/>
      <c r="AKT82" s="19"/>
      <c r="AKU82" s="19"/>
      <c r="AKV82" s="19"/>
      <c r="AKW82" s="19"/>
      <c r="AKX82" s="19"/>
      <c r="AKY82" s="19"/>
      <c r="AKZ82" s="19"/>
      <c r="ALA82" s="19"/>
      <c r="ALB82" s="19"/>
      <c r="ALC82" s="19"/>
      <c r="ALD82" s="19"/>
      <c r="ALE82" s="19"/>
      <c r="ALF82" s="19"/>
      <c r="ALG82" s="19"/>
      <c r="ALH82" s="19"/>
      <c r="ALI82" s="19"/>
      <c r="ALJ82" s="19"/>
      <c r="ALK82" s="19"/>
      <c r="ALL82" s="19"/>
      <c r="ALM82" s="19"/>
      <c r="ALN82" s="19"/>
      <c r="ALO82" s="19"/>
      <c r="ALP82" s="19"/>
      <c r="ALQ82" s="19"/>
      <c r="ALR82" s="19"/>
      <c r="ALS82" s="19"/>
      <c r="ALT82" s="19"/>
      <c r="ALU82" s="19"/>
      <c r="ALV82" s="19"/>
      <c r="ALW82" s="19"/>
      <c r="ALX82" s="19"/>
      <c r="ALY82" s="19"/>
      <c r="ALZ82" s="19"/>
      <c r="AMA82" s="19"/>
      <c r="AMB82" s="19"/>
      <c r="AMC82" s="19"/>
      <c r="AMD82" s="19"/>
    </row>
    <row r="83" spans="1:1018" s="18" customFormat="1" ht="15.75" x14ac:dyDescent="0.25">
      <c r="A83" s="23" t="s">
        <v>102</v>
      </c>
      <c r="B83" s="24" t="s">
        <v>90</v>
      </c>
      <c r="C83" s="24" t="s">
        <v>32</v>
      </c>
      <c r="D83" s="34" t="s">
        <v>33</v>
      </c>
      <c r="E83" s="34" t="s">
        <v>33</v>
      </c>
      <c r="F83" s="34" t="s">
        <v>33</v>
      </c>
      <c r="G83" s="29">
        <f t="shared" si="81"/>
        <v>6</v>
      </c>
      <c r="H83" s="29">
        <f t="shared" si="82"/>
        <v>6</v>
      </c>
      <c r="I83" s="34">
        <f t="shared" si="83"/>
        <v>6.2805743299999994</v>
      </c>
      <c r="J83" s="29">
        <f t="shared" ref="J83:O83" si="117">SUM(J84:J84)</f>
        <v>0</v>
      </c>
      <c r="K83" s="29">
        <f t="shared" si="117"/>
        <v>0</v>
      </c>
      <c r="L83" s="29">
        <f t="shared" si="117"/>
        <v>0</v>
      </c>
      <c r="M83" s="29">
        <f t="shared" si="117"/>
        <v>0</v>
      </c>
      <c r="N83" s="29">
        <f t="shared" si="117"/>
        <v>0</v>
      </c>
      <c r="O83" s="29">
        <f t="shared" si="117"/>
        <v>0</v>
      </c>
      <c r="P83" s="29">
        <f>SUM(P84:P86)</f>
        <v>6</v>
      </c>
      <c r="Q83" s="29">
        <f>SUM(Q84:Q86)</f>
        <v>6.2805743299999994</v>
      </c>
      <c r="R83" s="29">
        <f t="shared" si="87"/>
        <v>-0.28057432999999943</v>
      </c>
      <c r="S83" s="29" t="s">
        <v>33</v>
      </c>
      <c r="T83" s="29">
        <f t="shared" si="88"/>
        <v>0.28057432999999943</v>
      </c>
      <c r="U83" s="29" t="s">
        <v>33</v>
      </c>
      <c r="V83" s="34" t="s">
        <v>33</v>
      </c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  <c r="IL83" s="19"/>
      <c r="IM83" s="19"/>
      <c r="IN83" s="19"/>
      <c r="IO83" s="19"/>
      <c r="IP83" s="19"/>
      <c r="IQ83" s="19"/>
      <c r="IR83" s="19"/>
      <c r="IS83" s="19"/>
      <c r="IT83" s="19"/>
      <c r="IU83" s="19"/>
      <c r="IV83" s="19"/>
      <c r="IW83" s="19"/>
      <c r="IX83" s="19"/>
      <c r="IY83" s="19"/>
      <c r="IZ83" s="19"/>
      <c r="JA83" s="19"/>
      <c r="JB83" s="19"/>
      <c r="JC83" s="19"/>
      <c r="JD83" s="19"/>
      <c r="JE83" s="19"/>
      <c r="JF83" s="19"/>
      <c r="JG83" s="19"/>
      <c r="JH83" s="19"/>
      <c r="JI83" s="19"/>
      <c r="JJ83" s="19"/>
      <c r="JK83" s="19"/>
      <c r="JL83" s="19"/>
      <c r="JM83" s="19"/>
      <c r="JN83" s="19"/>
      <c r="JO83" s="19"/>
      <c r="JP83" s="19"/>
      <c r="JQ83" s="19"/>
      <c r="JR83" s="19"/>
      <c r="JS83" s="19"/>
      <c r="JT83" s="19"/>
      <c r="JU83" s="19"/>
      <c r="JV83" s="19"/>
      <c r="JW83" s="19"/>
      <c r="JX83" s="19"/>
      <c r="JY83" s="19"/>
      <c r="JZ83" s="19"/>
      <c r="KA83" s="19"/>
      <c r="KB83" s="19"/>
      <c r="KC83" s="19"/>
      <c r="KD83" s="19"/>
      <c r="KE83" s="19"/>
      <c r="KF83" s="19"/>
      <c r="KG83" s="19"/>
      <c r="KH83" s="19"/>
      <c r="KI83" s="19"/>
      <c r="KJ83" s="19"/>
      <c r="KK83" s="19"/>
      <c r="KL83" s="19"/>
      <c r="KM83" s="19"/>
      <c r="KN83" s="19"/>
      <c r="KO83" s="19"/>
      <c r="KP83" s="19"/>
      <c r="KQ83" s="19"/>
      <c r="KR83" s="19"/>
      <c r="KS83" s="19"/>
      <c r="KT83" s="19"/>
      <c r="KU83" s="19"/>
      <c r="KV83" s="19"/>
      <c r="KW83" s="19"/>
      <c r="KX83" s="19"/>
      <c r="KY83" s="19"/>
      <c r="KZ83" s="19"/>
      <c r="LA83" s="19"/>
      <c r="LB83" s="19"/>
      <c r="LC83" s="19"/>
      <c r="LD83" s="19"/>
      <c r="LE83" s="19"/>
      <c r="LF83" s="19"/>
      <c r="LG83" s="19"/>
      <c r="LH83" s="19"/>
      <c r="LI83" s="19"/>
      <c r="LJ83" s="19"/>
      <c r="LK83" s="19"/>
      <c r="LL83" s="19"/>
      <c r="LM83" s="19"/>
      <c r="LN83" s="19"/>
      <c r="LO83" s="19"/>
      <c r="LP83" s="19"/>
      <c r="LQ83" s="19"/>
      <c r="LR83" s="19"/>
      <c r="LS83" s="19"/>
      <c r="LT83" s="19"/>
      <c r="LU83" s="19"/>
      <c r="LV83" s="19"/>
      <c r="LW83" s="19"/>
      <c r="LX83" s="19"/>
      <c r="LY83" s="19"/>
      <c r="LZ83" s="19"/>
      <c r="MA83" s="19"/>
      <c r="MB83" s="19"/>
      <c r="MC83" s="19"/>
      <c r="MD83" s="19"/>
      <c r="ME83" s="19"/>
      <c r="MF83" s="19"/>
      <c r="MG83" s="19"/>
      <c r="MH83" s="19"/>
      <c r="MI83" s="19"/>
      <c r="MJ83" s="19"/>
      <c r="MK83" s="19"/>
      <c r="ML83" s="19"/>
      <c r="MM83" s="19"/>
      <c r="MN83" s="19"/>
      <c r="MO83" s="19"/>
      <c r="MP83" s="19"/>
      <c r="MQ83" s="19"/>
      <c r="MR83" s="19"/>
      <c r="MS83" s="19"/>
      <c r="MT83" s="19"/>
      <c r="MU83" s="19"/>
      <c r="MV83" s="19"/>
      <c r="MW83" s="19"/>
      <c r="MX83" s="19"/>
      <c r="MY83" s="19"/>
      <c r="MZ83" s="19"/>
      <c r="NA83" s="19"/>
      <c r="NB83" s="19"/>
      <c r="NC83" s="19"/>
      <c r="ND83" s="19"/>
      <c r="NE83" s="19"/>
      <c r="NF83" s="19"/>
      <c r="NG83" s="19"/>
      <c r="NH83" s="19"/>
      <c r="NI83" s="19"/>
      <c r="NJ83" s="19"/>
      <c r="NK83" s="19"/>
      <c r="NL83" s="19"/>
      <c r="NM83" s="19"/>
      <c r="NN83" s="19"/>
      <c r="NO83" s="19"/>
      <c r="NP83" s="19"/>
      <c r="NQ83" s="19"/>
      <c r="NR83" s="19"/>
      <c r="NS83" s="19"/>
      <c r="NT83" s="19"/>
      <c r="NU83" s="19"/>
      <c r="NV83" s="19"/>
      <c r="NW83" s="19"/>
      <c r="NX83" s="19"/>
      <c r="NY83" s="19"/>
      <c r="NZ83" s="19"/>
      <c r="OA83" s="19"/>
      <c r="OB83" s="19"/>
      <c r="OC83" s="19"/>
      <c r="OD83" s="19"/>
      <c r="OE83" s="19"/>
      <c r="OF83" s="19"/>
      <c r="OG83" s="19"/>
      <c r="OH83" s="19"/>
      <c r="OI83" s="19"/>
      <c r="OJ83" s="19"/>
      <c r="OK83" s="19"/>
      <c r="OL83" s="19"/>
      <c r="OM83" s="19"/>
      <c r="ON83" s="19"/>
      <c r="OO83" s="19"/>
      <c r="OP83" s="19"/>
      <c r="OQ83" s="19"/>
      <c r="OR83" s="19"/>
      <c r="OS83" s="19"/>
      <c r="OT83" s="19"/>
      <c r="OU83" s="19"/>
      <c r="OV83" s="19"/>
      <c r="OW83" s="19"/>
      <c r="OX83" s="19"/>
      <c r="OY83" s="19"/>
      <c r="OZ83" s="19"/>
      <c r="PA83" s="19"/>
      <c r="PB83" s="19"/>
      <c r="PC83" s="19"/>
      <c r="PD83" s="19"/>
      <c r="PE83" s="19"/>
      <c r="PF83" s="19"/>
      <c r="PG83" s="19"/>
      <c r="PH83" s="19"/>
      <c r="PI83" s="19"/>
      <c r="PJ83" s="19"/>
      <c r="PK83" s="19"/>
      <c r="PL83" s="19"/>
      <c r="PM83" s="19"/>
      <c r="PN83" s="19"/>
      <c r="PO83" s="19"/>
      <c r="PP83" s="19"/>
      <c r="PQ83" s="19"/>
      <c r="PR83" s="19"/>
      <c r="PS83" s="19"/>
      <c r="PT83" s="19"/>
      <c r="PU83" s="19"/>
      <c r="PV83" s="19"/>
      <c r="PW83" s="19"/>
      <c r="PX83" s="19"/>
      <c r="PY83" s="19"/>
      <c r="PZ83" s="19"/>
      <c r="QA83" s="19"/>
      <c r="QB83" s="19"/>
      <c r="QC83" s="19"/>
      <c r="QD83" s="19"/>
      <c r="QE83" s="19"/>
      <c r="QF83" s="19"/>
      <c r="QG83" s="19"/>
      <c r="QH83" s="19"/>
      <c r="QI83" s="19"/>
      <c r="QJ83" s="19"/>
      <c r="QK83" s="19"/>
      <c r="QL83" s="19"/>
      <c r="QM83" s="19"/>
      <c r="QN83" s="19"/>
      <c r="QO83" s="19"/>
      <c r="QP83" s="19"/>
      <c r="QQ83" s="19"/>
      <c r="QR83" s="19"/>
      <c r="QS83" s="19"/>
      <c r="QT83" s="19"/>
      <c r="QU83" s="19"/>
      <c r="QV83" s="19"/>
      <c r="QW83" s="19"/>
      <c r="QX83" s="19"/>
      <c r="QY83" s="19"/>
      <c r="QZ83" s="19"/>
      <c r="RA83" s="19"/>
      <c r="RB83" s="19"/>
      <c r="RC83" s="19"/>
      <c r="RD83" s="19"/>
      <c r="RE83" s="19"/>
      <c r="RF83" s="19"/>
      <c r="RG83" s="19"/>
      <c r="RH83" s="19"/>
      <c r="RI83" s="19"/>
      <c r="RJ83" s="19"/>
      <c r="RK83" s="19"/>
      <c r="RL83" s="19"/>
      <c r="RM83" s="19"/>
      <c r="RN83" s="19"/>
      <c r="RO83" s="19"/>
      <c r="RP83" s="19"/>
      <c r="RQ83" s="19"/>
      <c r="RR83" s="19"/>
      <c r="RS83" s="19"/>
      <c r="RT83" s="19"/>
      <c r="RU83" s="19"/>
      <c r="RV83" s="19"/>
      <c r="RW83" s="19"/>
      <c r="RX83" s="19"/>
      <c r="RY83" s="19"/>
      <c r="RZ83" s="19"/>
      <c r="SA83" s="19"/>
      <c r="SB83" s="19"/>
      <c r="SC83" s="19"/>
      <c r="SD83" s="19"/>
      <c r="SE83" s="19"/>
      <c r="SF83" s="19"/>
      <c r="SG83" s="19"/>
      <c r="SH83" s="19"/>
      <c r="SI83" s="19"/>
      <c r="SJ83" s="19"/>
      <c r="SK83" s="19"/>
      <c r="SL83" s="19"/>
      <c r="SM83" s="19"/>
      <c r="SN83" s="19"/>
      <c r="SO83" s="19"/>
      <c r="SP83" s="19"/>
      <c r="SQ83" s="19"/>
      <c r="SR83" s="19"/>
      <c r="SS83" s="19"/>
      <c r="ST83" s="19"/>
      <c r="SU83" s="19"/>
      <c r="SV83" s="19"/>
      <c r="SW83" s="19"/>
      <c r="SX83" s="19"/>
      <c r="SY83" s="19"/>
      <c r="SZ83" s="19"/>
      <c r="TA83" s="19"/>
      <c r="TB83" s="19"/>
      <c r="TC83" s="19"/>
      <c r="TD83" s="19"/>
      <c r="TE83" s="19"/>
      <c r="TF83" s="19"/>
      <c r="TG83" s="19"/>
      <c r="TH83" s="19"/>
      <c r="TI83" s="19"/>
      <c r="TJ83" s="19"/>
      <c r="TK83" s="19"/>
      <c r="TL83" s="19"/>
      <c r="TM83" s="19"/>
      <c r="TN83" s="19"/>
      <c r="TO83" s="19"/>
      <c r="TP83" s="19"/>
      <c r="TQ83" s="19"/>
      <c r="TR83" s="19"/>
      <c r="TS83" s="19"/>
      <c r="TT83" s="19"/>
      <c r="TU83" s="19"/>
      <c r="TV83" s="19"/>
      <c r="TW83" s="19"/>
      <c r="TX83" s="19"/>
      <c r="TY83" s="19"/>
      <c r="TZ83" s="19"/>
      <c r="UA83" s="19"/>
      <c r="UB83" s="19"/>
      <c r="UC83" s="19"/>
      <c r="UD83" s="19"/>
      <c r="UE83" s="19"/>
      <c r="UF83" s="19"/>
      <c r="UG83" s="19"/>
      <c r="UH83" s="19"/>
      <c r="UI83" s="19"/>
      <c r="UJ83" s="19"/>
      <c r="UK83" s="19"/>
      <c r="UL83" s="19"/>
      <c r="UM83" s="19"/>
      <c r="UN83" s="19"/>
      <c r="UO83" s="19"/>
      <c r="UP83" s="19"/>
      <c r="UQ83" s="19"/>
      <c r="UR83" s="19"/>
      <c r="US83" s="19"/>
      <c r="UT83" s="19"/>
      <c r="UU83" s="19"/>
      <c r="UV83" s="19"/>
      <c r="UW83" s="19"/>
      <c r="UX83" s="19"/>
      <c r="UY83" s="19"/>
      <c r="UZ83" s="19"/>
      <c r="VA83" s="19"/>
      <c r="VB83" s="19"/>
      <c r="VC83" s="19"/>
      <c r="VD83" s="19"/>
      <c r="VE83" s="19"/>
      <c r="VF83" s="19"/>
      <c r="VG83" s="19"/>
      <c r="VH83" s="19"/>
      <c r="VI83" s="19"/>
      <c r="VJ83" s="19"/>
      <c r="VK83" s="19"/>
      <c r="VL83" s="19"/>
      <c r="VM83" s="19"/>
      <c r="VN83" s="19"/>
      <c r="VO83" s="19"/>
      <c r="VP83" s="19"/>
      <c r="VQ83" s="19"/>
      <c r="VR83" s="19"/>
      <c r="VS83" s="19"/>
      <c r="VT83" s="19"/>
      <c r="VU83" s="19"/>
      <c r="VV83" s="19"/>
      <c r="VW83" s="19"/>
      <c r="VX83" s="19"/>
      <c r="VY83" s="19"/>
      <c r="VZ83" s="19"/>
      <c r="WA83" s="19"/>
      <c r="WB83" s="19"/>
      <c r="WC83" s="19"/>
      <c r="WD83" s="19"/>
      <c r="WE83" s="19"/>
      <c r="WF83" s="19"/>
      <c r="WG83" s="19"/>
      <c r="WH83" s="19"/>
      <c r="WI83" s="19"/>
      <c r="WJ83" s="19"/>
      <c r="WK83" s="19"/>
      <c r="WL83" s="19"/>
      <c r="WM83" s="19"/>
      <c r="WN83" s="19"/>
      <c r="WO83" s="19"/>
      <c r="WP83" s="19"/>
      <c r="WQ83" s="19"/>
      <c r="WR83" s="19"/>
      <c r="WS83" s="19"/>
      <c r="WT83" s="19"/>
      <c r="WU83" s="19"/>
      <c r="WV83" s="19"/>
      <c r="WW83" s="19"/>
      <c r="WX83" s="19"/>
      <c r="WY83" s="19"/>
      <c r="WZ83" s="19"/>
      <c r="XA83" s="19"/>
      <c r="XB83" s="19"/>
      <c r="XC83" s="19"/>
      <c r="XD83" s="19"/>
      <c r="XE83" s="19"/>
      <c r="XF83" s="19"/>
      <c r="XG83" s="19"/>
      <c r="XH83" s="19"/>
      <c r="XI83" s="19"/>
      <c r="XJ83" s="19"/>
      <c r="XK83" s="19"/>
      <c r="XL83" s="19"/>
      <c r="XM83" s="19"/>
      <c r="XN83" s="19"/>
      <c r="XO83" s="19"/>
      <c r="XP83" s="19"/>
      <c r="XQ83" s="19"/>
      <c r="XR83" s="19"/>
      <c r="XS83" s="19"/>
      <c r="XT83" s="19"/>
      <c r="XU83" s="19"/>
      <c r="XV83" s="19"/>
      <c r="XW83" s="19"/>
      <c r="XX83" s="19"/>
      <c r="XY83" s="19"/>
      <c r="XZ83" s="19"/>
      <c r="YA83" s="19"/>
      <c r="YB83" s="19"/>
      <c r="YC83" s="19"/>
      <c r="YD83" s="19"/>
      <c r="YE83" s="19"/>
      <c r="YF83" s="19"/>
      <c r="YG83" s="19"/>
      <c r="YH83" s="19"/>
      <c r="YI83" s="19"/>
      <c r="YJ83" s="19"/>
      <c r="YK83" s="19"/>
      <c r="YL83" s="19"/>
      <c r="YM83" s="19"/>
      <c r="YN83" s="19"/>
      <c r="YO83" s="19"/>
      <c r="YP83" s="19"/>
      <c r="YQ83" s="19"/>
      <c r="YR83" s="19"/>
      <c r="YS83" s="19"/>
      <c r="YT83" s="19"/>
      <c r="YU83" s="19"/>
      <c r="YV83" s="19"/>
      <c r="YW83" s="19"/>
      <c r="YX83" s="19"/>
      <c r="YY83" s="19"/>
      <c r="YZ83" s="19"/>
      <c r="ZA83" s="19"/>
      <c r="ZB83" s="19"/>
      <c r="ZC83" s="19"/>
      <c r="ZD83" s="19"/>
      <c r="ZE83" s="19"/>
      <c r="ZF83" s="19"/>
      <c r="ZG83" s="19"/>
      <c r="ZH83" s="19"/>
      <c r="ZI83" s="19"/>
      <c r="ZJ83" s="19"/>
      <c r="ZK83" s="19"/>
      <c r="ZL83" s="19"/>
      <c r="ZM83" s="19"/>
      <c r="ZN83" s="19"/>
      <c r="ZO83" s="19"/>
      <c r="ZP83" s="19"/>
      <c r="ZQ83" s="19"/>
      <c r="ZR83" s="19"/>
      <c r="ZS83" s="19"/>
      <c r="ZT83" s="19"/>
      <c r="ZU83" s="19"/>
      <c r="ZV83" s="19"/>
      <c r="ZW83" s="19"/>
      <c r="ZX83" s="19"/>
      <c r="ZY83" s="19"/>
      <c r="ZZ83" s="19"/>
      <c r="AAA83" s="19"/>
      <c r="AAB83" s="19"/>
      <c r="AAC83" s="19"/>
      <c r="AAD83" s="19"/>
      <c r="AAE83" s="19"/>
      <c r="AAF83" s="19"/>
      <c r="AAG83" s="19"/>
      <c r="AAH83" s="19"/>
      <c r="AAI83" s="19"/>
      <c r="AAJ83" s="19"/>
      <c r="AAK83" s="19"/>
      <c r="AAL83" s="19"/>
      <c r="AAM83" s="19"/>
      <c r="AAN83" s="19"/>
      <c r="AAO83" s="19"/>
      <c r="AAP83" s="19"/>
      <c r="AAQ83" s="19"/>
      <c r="AAR83" s="19"/>
      <c r="AAS83" s="19"/>
      <c r="AAT83" s="19"/>
      <c r="AAU83" s="19"/>
      <c r="AAV83" s="19"/>
      <c r="AAW83" s="19"/>
      <c r="AAX83" s="19"/>
      <c r="AAY83" s="19"/>
      <c r="AAZ83" s="19"/>
      <c r="ABA83" s="19"/>
      <c r="ABB83" s="19"/>
      <c r="ABC83" s="19"/>
      <c r="ABD83" s="19"/>
      <c r="ABE83" s="19"/>
      <c r="ABF83" s="19"/>
      <c r="ABG83" s="19"/>
      <c r="ABH83" s="19"/>
      <c r="ABI83" s="19"/>
      <c r="ABJ83" s="19"/>
      <c r="ABK83" s="19"/>
      <c r="ABL83" s="19"/>
      <c r="ABM83" s="19"/>
      <c r="ABN83" s="19"/>
      <c r="ABO83" s="19"/>
      <c r="ABP83" s="19"/>
      <c r="ABQ83" s="19"/>
      <c r="ABR83" s="19"/>
      <c r="ABS83" s="19"/>
      <c r="ABT83" s="19"/>
      <c r="ABU83" s="19"/>
      <c r="ABV83" s="19"/>
      <c r="ABW83" s="19"/>
      <c r="ABX83" s="19"/>
      <c r="ABY83" s="19"/>
      <c r="ABZ83" s="19"/>
      <c r="ACA83" s="19"/>
      <c r="ACB83" s="19"/>
      <c r="ACC83" s="19"/>
      <c r="ACD83" s="19"/>
      <c r="ACE83" s="19"/>
      <c r="ACF83" s="19"/>
      <c r="ACG83" s="19"/>
      <c r="ACH83" s="19"/>
      <c r="ACI83" s="19"/>
      <c r="ACJ83" s="19"/>
      <c r="ACK83" s="19"/>
      <c r="ACL83" s="19"/>
      <c r="ACM83" s="19"/>
      <c r="ACN83" s="19"/>
      <c r="ACO83" s="19"/>
      <c r="ACP83" s="19"/>
      <c r="ACQ83" s="19"/>
      <c r="ACR83" s="19"/>
      <c r="ACS83" s="19"/>
      <c r="ACT83" s="19"/>
      <c r="ACU83" s="19"/>
      <c r="ACV83" s="19"/>
      <c r="ACW83" s="19"/>
      <c r="ACX83" s="19"/>
      <c r="ACY83" s="19"/>
      <c r="ACZ83" s="19"/>
      <c r="ADA83" s="19"/>
      <c r="ADB83" s="19"/>
      <c r="ADC83" s="19"/>
      <c r="ADD83" s="19"/>
      <c r="ADE83" s="19"/>
      <c r="ADF83" s="19"/>
      <c r="ADG83" s="19"/>
      <c r="ADH83" s="19"/>
      <c r="ADI83" s="19"/>
      <c r="ADJ83" s="19"/>
      <c r="ADK83" s="19"/>
      <c r="ADL83" s="19"/>
      <c r="ADM83" s="19"/>
      <c r="ADN83" s="19"/>
      <c r="ADO83" s="19"/>
      <c r="ADP83" s="19"/>
      <c r="ADQ83" s="19"/>
      <c r="ADR83" s="19"/>
      <c r="ADS83" s="19"/>
      <c r="ADT83" s="19"/>
      <c r="ADU83" s="19"/>
      <c r="ADV83" s="19"/>
      <c r="ADW83" s="19"/>
      <c r="ADX83" s="19"/>
      <c r="ADY83" s="19"/>
      <c r="ADZ83" s="19"/>
      <c r="AEA83" s="19"/>
      <c r="AEB83" s="19"/>
      <c r="AEC83" s="19"/>
      <c r="AED83" s="19"/>
      <c r="AEE83" s="19"/>
      <c r="AEF83" s="19"/>
      <c r="AEG83" s="19"/>
      <c r="AEH83" s="19"/>
      <c r="AEI83" s="19"/>
      <c r="AEJ83" s="19"/>
      <c r="AEK83" s="19"/>
      <c r="AEL83" s="19"/>
      <c r="AEM83" s="19"/>
      <c r="AEN83" s="19"/>
      <c r="AEO83" s="19"/>
      <c r="AEP83" s="19"/>
      <c r="AEQ83" s="19"/>
      <c r="AER83" s="19"/>
      <c r="AES83" s="19"/>
      <c r="AET83" s="19"/>
      <c r="AEU83" s="19"/>
      <c r="AEV83" s="19"/>
      <c r="AEW83" s="19"/>
      <c r="AEX83" s="19"/>
      <c r="AEY83" s="19"/>
      <c r="AEZ83" s="19"/>
      <c r="AFA83" s="19"/>
      <c r="AFB83" s="19"/>
      <c r="AFC83" s="19"/>
      <c r="AFD83" s="19"/>
      <c r="AFE83" s="19"/>
      <c r="AFF83" s="19"/>
      <c r="AFG83" s="19"/>
      <c r="AFH83" s="19"/>
      <c r="AFI83" s="19"/>
      <c r="AFJ83" s="19"/>
      <c r="AFK83" s="19"/>
      <c r="AFL83" s="19"/>
      <c r="AFM83" s="19"/>
      <c r="AFN83" s="19"/>
      <c r="AFO83" s="19"/>
      <c r="AFP83" s="19"/>
      <c r="AFQ83" s="19"/>
      <c r="AFR83" s="19"/>
      <c r="AFS83" s="19"/>
      <c r="AFT83" s="19"/>
      <c r="AFU83" s="19"/>
      <c r="AFV83" s="19"/>
      <c r="AFW83" s="19"/>
      <c r="AFX83" s="19"/>
      <c r="AFY83" s="19"/>
      <c r="AFZ83" s="19"/>
      <c r="AGA83" s="19"/>
      <c r="AGB83" s="19"/>
      <c r="AGC83" s="19"/>
      <c r="AGD83" s="19"/>
      <c r="AGE83" s="19"/>
      <c r="AGF83" s="19"/>
      <c r="AGG83" s="19"/>
      <c r="AGH83" s="19"/>
      <c r="AGI83" s="19"/>
      <c r="AGJ83" s="19"/>
      <c r="AGK83" s="19"/>
      <c r="AGL83" s="19"/>
      <c r="AGM83" s="19"/>
      <c r="AGN83" s="19"/>
      <c r="AGO83" s="19"/>
      <c r="AGP83" s="19"/>
      <c r="AGQ83" s="19"/>
      <c r="AGR83" s="19"/>
      <c r="AGS83" s="19"/>
      <c r="AGT83" s="19"/>
      <c r="AGU83" s="19"/>
      <c r="AGV83" s="19"/>
      <c r="AGW83" s="19"/>
      <c r="AGX83" s="19"/>
      <c r="AGY83" s="19"/>
      <c r="AGZ83" s="19"/>
      <c r="AHA83" s="19"/>
      <c r="AHB83" s="19"/>
      <c r="AHC83" s="19"/>
      <c r="AHD83" s="19"/>
      <c r="AHE83" s="19"/>
      <c r="AHF83" s="19"/>
      <c r="AHG83" s="19"/>
      <c r="AHH83" s="19"/>
      <c r="AHI83" s="19"/>
      <c r="AHJ83" s="19"/>
      <c r="AHK83" s="19"/>
      <c r="AHL83" s="19"/>
      <c r="AHM83" s="19"/>
      <c r="AHN83" s="19"/>
      <c r="AHO83" s="19"/>
      <c r="AHP83" s="19"/>
      <c r="AHQ83" s="19"/>
      <c r="AHR83" s="19"/>
      <c r="AHS83" s="19"/>
      <c r="AHT83" s="19"/>
      <c r="AHU83" s="19"/>
      <c r="AHV83" s="19"/>
      <c r="AHW83" s="19"/>
      <c r="AHX83" s="19"/>
      <c r="AHY83" s="19"/>
      <c r="AHZ83" s="19"/>
      <c r="AIA83" s="19"/>
      <c r="AIB83" s="19"/>
      <c r="AIC83" s="19"/>
      <c r="AID83" s="19"/>
      <c r="AIE83" s="19"/>
      <c r="AIF83" s="19"/>
      <c r="AIG83" s="19"/>
      <c r="AIH83" s="19"/>
      <c r="AII83" s="19"/>
      <c r="AIJ83" s="19"/>
      <c r="AIK83" s="19"/>
      <c r="AIL83" s="19"/>
      <c r="AIM83" s="19"/>
      <c r="AIN83" s="19"/>
      <c r="AIO83" s="19"/>
      <c r="AIP83" s="19"/>
      <c r="AIQ83" s="19"/>
      <c r="AIR83" s="19"/>
      <c r="AIS83" s="19"/>
      <c r="AIT83" s="19"/>
      <c r="AIU83" s="19"/>
      <c r="AIV83" s="19"/>
      <c r="AIW83" s="19"/>
      <c r="AIX83" s="19"/>
      <c r="AIY83" s="19"/>
      <c r="AIZ83" s="19"/>
      <c r="AJA83" s="19"/>
      <c r="AJB83" s="19"/>
      <c r="AJC83" s="19"/>
      <c r="AJD83" s="19"/>
      <c r="AJE83" s="19"/>
      <c r="AJF83" s="19"/>
      <c r="AJG83" s="19"/>
      <c r="AJH83" s="19"/>
      <c r="AJI83" s="19"/>
      <c r="AJJ83" s="19"/>
      <c r="AJK83" s="19"/>
      <c r="AJL83" s="19"/>
      <c r="AJM83" s="19"/>
      <c r="AJN83" s="19"/>
      <c r="AJO83" s="19"/>
      <c r="AJP83" s="19"/>
      <c r="AJQ83" s="19"/>
      <c r="AJR83" s="19"/>
      <c r="AJS83" s="19"/>
      <c r="AJT83" s="19"/>
      <c r="AJU83" s="19"/>
      <c r="AJV83" s="19"/>
      <c r="AJW83" s="19"/>
      <c r="AJX83" s="19"/>
      <c r="AJY83" s="19"/>
      <c r="AJZ83" s="19"/>
      <c r="AKA83" s="19"/>
      <c r="AKB83" s="19"/>
      <c r="AKC83" s="19"/>
      <c r="AKD83" s="19"/>
      <c r="AKE83" s="19"/>
      <c r="AKF83" s="19"/>
      <c r="AKG83" s="19"/>
      <c r="AKH83" s="19"/>
      <c r="AKI83" s="19"/>
      <c r="AKJ83" s="19"/>
      <c r="AKK83" s="19"/>
      <c r="AKL83" s="19"/>
      <c r="AKM83" s="19"/>
      <c r="AKN83" s="19"/>
      <c r="AKO83" s="19"/>
      <c r="AKP83" s="19"/>
      <c r="AKQ83" s="19"/>
      <c r="AKR83" s="19"/>
      <c r="AKS83" s="19"/>
      <c r="AKT83" s="19"/>
      <c r="AKU83" s="19"/>
      <c r="AKV83" s="19"/>
      <c r="AKW83" s="19"/>
      <c r="AKX83" s="19"/>
      <c r="AKY83" s="19"/>
      <c r="AKZ83" s="19"/>
      <c r="ALA83" s="19"/>
      <c r="ALB83" s="19"/>
      <c r="ALC83" s="19"/>
      <c r="ALD83" s="19"/>
      <c r="ALE83" s="19"/>
      <c r="ALF83" s="19"/>
      <c r="ALG83" s="19"/>
      <c r="ALH83" s="19"/>
      <c r="ALI83" s="19"/>
      <c r="ALJ83" s="19"/>
      <c r="ALK83" s="19"/>
      <c r="ALL83" s="19"/>
      <c r="ALM83" s="19"/>
      <c r="ALN83" s="19"/>
      <c r="ALO83" s="19"/>
      <c r="ALP83" s="19"/>
      <c r="ALQ83" s="19"/>
      <c r="ALR83" s="19"/>
      <c r="ALS83" s="19"/>
      <c r="ALT83" s="19"/>
      <c r="ALU83" s="19"/>
      <c r="ALV83" s="19"/>
      <c r="ALW83" s="19"/>
      <c r="ALX83" s="19"/>
      <c r="ALY83" s="19"/>
      <c r="ALZ83" s="19"/>
      <c r="AMA83" s="19"/>
      <c r="AMB83" s="19"/>
      <c r="AMC83" s="19"/>
      <c r="AMD83" s="19"/>
    </row>
    <row r="84" spans="1:1018" ht="78.75" x14ac:dyDescent="0.2">
      <c r="A84" s="13" t="s">
        <v>102</v>
      </c>
      <c r="B84" s="68" t="s">
        <v>229</v>
      </c>
      <c r="C84" s="81" t="s">
        <v>103</v>
      </c>
      <c r="D84" s="22" t="s">
        <v>33</v>
      </c>
      <c r="E84" s="22" t="s">
        <v>33</v>
      </c>
      <c r="F84" s="22" t="s">
        <v>33</v>
      </c>
      <c r="G84" s="32">
        <f t="shared" ref="G84:G86" si="118">H84</f>
        <v>1.5</v>
      </c>
      <c r="H84" s="32">
        <f t="shared" ref="H84:H86" si="119">SUM(J84,L84,N84,P84)</f>
        <v>1.5</v>
      </c>
      <c r="I84" s="22">
        <f t="shared" ref="I84:I86" si="120">SUM(K84,M84,O84,Q84)</f>
        <v>1.5350255499999998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1.5</v>
      </c>
      <c r="Q84" s="32">
        <v>1.5350255499999998</v>
      </c>
      <c r="R84" s="32">
        <f t="shared" ref="R84:R86" si="121">H84-I84</f>
        <v>-3.502554999999985E-2</v>
      </c>
      <c r="S84" s="32" t="s">
        <v>33</v>
      </c>
      <c r="T84" s="32">
        <f t="shared" ref="T84:T86" si="122">I84-H84</f>
        <v>3.502554999999985E-2</v>
      </c>
      <c r="U84" s="32" t="s">
        <v>33</v>
      </c>
      <c r="V84" s="22" t="s">
        <v>33</v>
      </c>
      <c r="AX84" s="17"/>
    </row>
    <row r="85" spans="1:1018" ht="78.75" x14ac:dyDescent="0.2">
      <c r="A85" s="13" t="s">
        <v>102</v>
      </c>
      <c r="B85" s="68" t="s">
        <v>230</v>
      </c>
      <c r="C85" s="81" t="s">
        <v>104</v>
      </c>
      <c r="D85" s="22" t="s">
        <v>33</v>
      </c>
      <c r="E85" s="22" t="s">
        <v>33</v>
      </c>
      <c r="F85" s="22" t="s">
        <v>33</v>
      </c>
      <c r="G85" s="32">
        <f t="shared" si="118"/>
        <v>3</v>
      </c>
      <c r="H85" s="32">
        <f t="shared" si="119"/>
        <v>3</v>
      </c>
      <c r="I85" s="22">
        <f t="shared" si="120"/>
        <v>3.1586029999999994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3</v>
      </c>
      <c r="Q85" s="32">
        <v>3.1586029999999994</v>
      </c>
      <c r="R85" s="32">
        <f t="shared" si="121"/>
        <v>-0.15860299999999938</v>
      </c>
      <c r="S85" s="32" t="s">
        <v>33</v>
      </c>
      <c r="T85" s="32">
        <f t="shared" si="122"/>
        <v>0.15860299999999938</v>
      </c>
      <c r="U85" s="32" t="s">
        <v>33</v>
      </c>
      <c r="V85" s="22" t="s">
        <v>33</v>
      </c>
      <c r="AX85" s="17"/>
    </row>
    <row r="86" spans="1:1018" ht="78.75" x14ac:dyDescent="0.2">
      <c r="A86" s="13" t="s">
        <v>102</v>
      </c>
      <c r="B86" s="68" t="s">
        <v>149</v>
      </c>
      <c r="C86" s="81" t="s">
        <v>150</v>
      </c>
      <c r="D86" s="22" t="s">
        <v>33</v>
      </c>
      <c r="E86" s="22" t="s">
        <v>33</v>
      </c>
      <c r="F86" s="22" t="s">
        <v>33</v>
      </c>
      <c r="G86" s="32">
        <f t="shared" si="118"/>
        <v>1.5</v>
      </c>
      <c r="H86" s="32">
        <f t="shared" si="119"/>
        <v>1.5</v>
      </c>
      <c r="I86" s="22">
        <f t="shared" si="120"/>
        <v>1.58694578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1.5</v>
      </c>
      <c r="Q86" s="32">
        <v>1.58694578</v>
      </c>
      <c r="R86" s="32">
        <f t="shared" si="121"/>
        <v>-8.6945779999999973E-2</v>
      </c>
      <c r="S86" s="32" t="s">
        <v>33</v>
      </c>
      <c r="T86" s="32">
        <f t="shared" si="122"/>
        <v>8.6945779999999973E-2</v>
      </c>
      <c r="U86" s="32" t="s">
        <v>33</v>
      </c>
      <c r="V86" s="22" t="s">
        <v>33</v>
      </c>
      <c r="AX86" s="17"/>
    </row>
    <row r="87" spans="1:1018" s="18" customFormat="1" ht="38.25" x14ac:dyDescent="0.25">
      <c r="A87" s="23" t="s">
        <v>65</v>
      </c>
      <c r="B87" s="24" t="s">
        <v>66</v>
      </c>
      <c r="C87" s="24" t="s">
        <v>32</v>
      </c>
      <c r="D87" s="34" t="s">
        <v>33</v>
      </c>
      <c r="E87" s="34" t="s">
        <v>33</v>
      </c>
      <c r="F87" s="34" t="s">
        <v>33</v>
      </c>
      <c r="G87" s="29">
        <f t="shared" si="81"/>
        <v>79.509999999999991</v>
      </c>
      <c r="H87" s="29">
        <f t="shared" si="82"/>
        <v>79.509999999999991</v>
      </c>
      <c r="I87" s="34">
        <f t="shared" si="83"/>
        <v>77.655040159999999</v>
      </c>
      <c r="J87" s="29">
        <f t="shared" ref="J87:Q87" si="123">J88</f>
        <v>0</v>
      </c>
      <c r="K87" s="29">
        <f t="shared" si="123"/>
        <v>0</v>
      </c>
      <c r="L87" s="29">
        <f t="shared" si="123"/>
        <v>0</v>
      </c>
      <c r="M87" s="29">
        <f t="shared" si="123"/>
        <v>0</v>
      </c>
      <c r="N87" s="29">
        <f t="shared" si="123"/>
        <v>0</v>
      </c>
      <c r="O87" s="29">
        <f t="shared" si="123"/>
        <v>0</v>
      </c>
      <c r="P87" s="29">
        <f t="shared" si="123"/>
        <v>79.509999999999991</v>
      </c>
      <c r="Q87" s="29">
        <f t="shared" si="123"/>
        <v>77.655040159999999</v>
      </c>
      <c r="R87" s="29">
        <f t="shared" si="87"/>
        <v>1.8549598399999923</v>
      </c>
      <c r="S87" s="29" t="s">
        <v>33</v>
      </c>
      <c r="T87" s="29">
        <f t="shared" si="88"/>
        <v>-1.8549598399999923</v>
      </c>
      <c r="U87" s="29" t="s">
        <v>33</v>
      </c>
      <c r="V87" s="34" t="s">
        <v>33</v>
      </c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  <c r="IP87" s="19"/>
      <c r="IQ87" s="19"/>
      <c r="IR87" s="19"/>
      <c r="IS87" s="19"/>
      <c r="IT87" s="19"/>
      <c r="IU87" s="19"/>
      <c r="IV87" s="19"/>
      <c r="IW87" s="19"/>
      <c r="IX87" s="19"/>
      <c r="IY87" s="19"/>
      <c r="IZ87" s="19"/>
      <c r="JA87" s="19"/>
      <c r="JB87" s="19"/>
      <c r="JC87" s="19"/>
      <c r="JD87" s="19"/>
      <c r="JE87" s="19"/>
      <c r="JF87" s="19"/>
      <c r="JG87" s="19"/>
      <c r="JH87" s="19"/>
      <c r="JI87" s="19"/>
      <c r="JJ87" s="19"/>
      <c r="JK87" s="19"/>
      <c r="JL87" s="19"/>
      <c r="JM87" s="19"/>
      <c r="JN87" s="19"/>
      <c r="JO87" s="19"/>
      <c r="JP87" s="19"/>
      <c r="JQ87" s="19"/>
      <c r="JR87" s="19"/>
      <c r="JS87" s="19"/>
      <c r="JT87" s="19"/>
      <c r="JU87" s="19"/>
      <c r="JV87" s="19"/>
      <c r="JW87" s="19"/>
      <c r="JX87" s="19"/>
      <c r="JY87" s="19"/>
      <c r="JZ87" s="19"/>
      <c r="KA87" s="19"/>
      <c r="KB87" s="19"/>
      <c r="KC87" s="19"/>
      <c r="KD87" s="19"/>
      <c r="KE87" s="19"/>
      <c r="KF87" s="19"/>
      <c r="KG87" s="19"/>
      <c r="KH87" s="19"/>
      <c r="KI87" s="19"/>
      <c r="KJ87" s="19"/>
      <c r="KK87" s="19"/>
      <c r="KL87" s="19"/>
      <c r="KM87" s="19"/>
      <c r="KN87" s="19"/>
      <c r="KO87" s="19"/>
      <c r="KP87" s="19"/>
      <c r="KQ87" s="19"/>
      <c r="KR87" s="19"/>
      <c r="KS87" s="19"/>
      <c r="KT87" s="19"/>
      <c r="KU87" s="19"/>
      <c r="KV87" s="19"/>
      <c r="KW87" s="19"/>
      <c r="KX87" s="19"/>
      <c r="KY87" s="19"/>
      <c r="KZ87" s="19"/>
      <c r="LA87" s="19"/>
      <c r="LB87" s="19"/>
      <c r="LC87" s="19"/>
      <c r="LD87" s="19"/>
      <c r="LE87" s="19"/>
      <c r="LF87" s="19"/>
      <c r="LG87" s="19"/>
      <c r="LH87" s="19"/>
      <c r="LI87" s="19"/>
      <c r="LJ87" s="19"/>
      <c r="LK87" s="19"/>
      <c r="LL87" s="19"/>
      <c r="LM87" s="19"/>
      <c r="LN87" s="19"/>
      <c r="LO87" s="19"/>
      <c r="LP87" s="19"/>
      <c r="LQ87" s="19"/>
      <c r="LR87" s="19"/>
      <c r="LS87" s="19"/>
      <c r="LT87" s="19"/>
      <c r="LU87" s="19"/>
      <c r="LV87" s="19"/>
      <c r="LW87" s="19"/>
      <c r="LX87" s="19"/>
      <c r="LY87" s="19"/>
      <c r="LZ87" s="19"/>
      <c r="MA87" s="19"/>
      <c r="MB87" s="19"/>
      <c r="MC87" s="19"/>
      <c r="MD87" s="19"/>
      <c r="ME87" s="19"/>
      <c r="MF87" s="19"/>
      <c r="MG87" s="19"/>
      <c r="MH87" s="19"/>
      <c r="MI87" s="19"/>
      <c r="MJ87" s="19"/>
      <c r="MK87" s="19"/>
      <c r="ML87" s="19"/>
      <c r="MM87" s="19"/>
      <c r="MN87" s="19"/>
      <c r="MO87" s="19"/>
      <c r="MP87" s="19"/>
      <c r="MQ87" s="19"/>
      <c r="MR87" s="19"/>
      <c r="MS87" s="19"/>
      <c r="MT87" s="19"/>
      <c r="MU87" s="19"/>
      <c r="MV87" s="19"/>
      <c r="MW87" s="19"/>
      <c r="MX87" s="19"/>
      <c r="MY87" s="19"/>
      <c r="MZ87" s="19"/>
      <c r="NA87" s="19"/>
      <c r="NB87" s="19"/>
      <c r="NC87" s="19"/>
      <c r="ND87" s="19"/>
      <c r="NE87" s="19"/>
      <c r="NF87" s="19"/>
      <c r="NG87" s="19"/>
      <c r="NH87" s="19"/>
      <c r="NI87" s="19"/>
      <c r="NJ87" s="19"/>
      <c r="NK87" s="19"/>
      <c r="NL87" s="19"/>
      <c r="NM87" s="19"/>
      <c r="NN87" s="19"/>
      <c r="NO87" s="19"/>
      <c r="NP87" s="19"/>
      <c r="NQ87" s="19"/>
      <c r="NR87" s="19"/>
      <c r="NS87" s="19"/>
      <c r="NT87" s="19"/>
      <c r="NU87" s="19"/>
      <c r="NV87" s="19"/>
      <c r="NW87" s="19"/>
      <c r="NX87" s="19"/>
      <c r="NY87" s="19"/>
      <c r="NZ87" s="19"/>
      <c r="OA87" s="19"/>
      <c r="OB87" s="19"/>
      <c r="OC87" s="19"/>
      <c r="OD87" s="19"/>
      <c r="OE87" s="19"/>
      <c r="OF87" s="19"/>
      <c r="OG87" s="19"/>
      <c r="OH87" s="19"/>
      <c r="OI87" s="19"/>
      <c r="OJ87" s="19"/>
      <c r="OK87" s="19"/>
      <c r="OL87" s="19"/>
      <c r="OM87" s="19"/>
      <c r="ON87" s="19"/>
      <c r="OO87" s="19"/>
      <c r="OP87" s="19"/>
      <c r="OQ87" s="19"/>
      <c r="OR87" s="19"/>
      <c r="OS87" s="19"/>
      <c r="OT87" s="19"/>
      <c r="OU87" s="19"/>
      <c r="OV87" s="19"/>
      <c r="OW87" s="19"/>
      <c r="OX87" s="19"/>
      <c r="OY87" s="19"/>
      <c r="OZ87" s="19"/>
      <c r="PA87" s="19"/>
      <c r="PB87" s="19"/>
      <c r="PC87" s="19"/>
      <c r="PD87" s="19"/>
      <c r="PE87" s="19"/>
      <c r="PF87" s="19"/>
      <c r="PG87" s="19"/>
      <c r="PH87" s="19"/>
      <c r="PI87" s="19"/>
      <c r="PJ87" s="19"/>
      <c r="PK87" s="19"/>
      <c r="PL87" s="19"/>
      <c r="PM87" s="19"/>
      <c r="PN87" s="19"/>
      <c r="PO87" s="19"/>
      <c r="PP87" s="19"/>
      <c r="PQ87" s="19"/>
      <c r="PR87" s="19"/>
      <c r="PS87" s="19"/>
      <c r="PT87" s="19"/>
      <c r="PU87" s="19"/>
      <c r="PV87" s="19"/>
      <c r="PW87" s="19"/>
      <c r="PX87" s="19"/>
      <c r="PY87" s="19"/>
      <c r="PZ87" s="19"/>
      <c r="QA87" s="19"/>
      <c r="QB87" s="19"/>
      <c r="QC87" s="19"/>
      <c r="QD87" s="19"/>
      <c r="QE87" s="19"/>
      <c r="QF87" s="19"/>
      <c r="QG87" s="19"/>
      <c r="QH87" s="19"/>
      <c r="QI87" s="19"/>
      <c r="QJ87" s="19"/>
      <c r="QK87" s="19"/>
      <c r="QL87" s="19"/>
      <c r="QM87" s="19"/>
      <c r="QN87" s="19"/>
      <c r="QO87" s="19"/>
      <c r="QP87" s="19"/>
      <c r="QQ87" s="19"/>
      <c r="QR87" s="19"/>
      <c r="QS87" s="19"/>
      <c r="QT87" s="19"/>
      <c r="QU87" s="19"/>
      <c r="QV87" s="19"/>
      <c r="QW87" s="19"/>
      <c r="QX87" s="19"/>
      <c r="QY87" s="19"/>
      <c r="QZ87" s="19"/>
      <c r="RA87" s="19"/>
      <c r="RB87" s="19"/>
      <c r="RC87" s="19"/>
      <c r="RD87" s="19"/>
      <c r="RE87" s="19"/>
      <c r="RF87" s="19"/>
      <c r="RG87" s="19"/>
      <c r="RH87" s="19"/>
      <c r="RI87" s="19"/>
      <c r="RJ87" s="19"/>
      <c r="RK87" s="19"/>
      <c r="RL87" s="19"/>
      <c r="RM87" s="19"/>
      <c r="RN87" s="19"/>
      <c r="RO87" s="19"/>
      <c r="RP87" s="19"/>
      <c r="RQ87" s="19"/>
      <c r="RR87" s="19"/>
      <c r="RS87" s="19"/>
      <c r="RT87" s="19"/>
      <c r="RU87" s="19"/>
      <c r="RV87" s="19"/>
      <c r="RW87" s="19"/>
      <c r="RX87" s="19"/>
      <c r="RY87" s="19"/>
      <c r="RZ87" s="19"/>
      <c r="SA87" s="19"/>
      <c r="SB87" s="19"/>
      <c r="SC87" s="19"/>
      <c r="SD87" s="19"/>
      <c r="SE87" s="19"/>
      <c r="SF87" s="19"/>
      <c r="SG87" s="19"/>
      <c r="SH87" s="19"/>
      <c r="SI87" s="19"/>
      <c r="SJ87" s="19"/>
      <c r="SK87" s="19"/>
      <c r="SL87" s="19"/>
      <c r="SM87" s="19"/>
      <c r="SN87" s="19"/>
      <c r="SO87" s="19"/>
      <c r="SP87" s="19"/>
      <c r="SQ87" s="19"/>
      <c r="SR87" s="19"/>
      <c r="SS87" s="19"/>
      <c r="ST87" s="19"/>
      <c r="SU87" s="19"/>
      <c r="SV87" s="19"/>
      <c r="SW87" s="19"/>
      <c r="SX87" s="19"/>
      <c r="SY87" s="19"/>
      <c r="SZ87" s="19"/>
      <c r="TA87" s="19"/>
      <c r="TB87" s="19"/>
      <c r="TC87" s="19"/>
      <c r="TD87" s="19"/>
      <c r="TE87" s="19"/>
      <c r="TF87" s="19"/>
      <c r="TG87" s="19"/>
      <c r="TH87" s="19"/>
      <c r="TI87" s="19"/>
      <c r="TJ87" s="19"/>
      <c r="TK87" s="19"/>
      <c r="TL87" s="19"/>
      <c r="TM87" s="19"/>
      <c r="TN87" s="19"/>
      <c r="TO87" s="19"/>
      <c r="TP87" s="19"/>
      <c r="TQ87" s="19"/>
      <c r="TR87" s="19"/>
      <c r="TS87" s="19"/>
      <c r="TT87" s="19"/>
      <c r="TU87" s="19"/>
      <c r="TV87" s="19"/>
      <c r="TW87" s="19"/>
      <c r="TX87" s="19"/>
      <c r="TY87" s="19"/>
      <c r="TZ87" s="19"/>
      <c r="UA87" s="19"/>
      <c r="UB87" s="19"/>
      <c r="UC87" s="19"/>
      <c r="UD87" s="19"/>
      <c r="UE87" s="19"/>
      <c r="UF87" s="19"/>
      <c r="UG87" s="19"/>
      <c r="UH87" s="19"/>
      <c r="UI87" s="19"/>
      <c r="UJ87" s="19"/>
      <c r="UK87" s="19"/>
      <c r="UL87" s="19"/>
      <c r="UM87" s="19"/>
      <c r="UN87" s="19"/>
      <c r="UO87" s="19"/>
      <c r="UP87" s="19"/>
      <c r="UQ87" s="19"/>
      <c r="UR87" s="19"/>
      <c r="US87" s="19"/>
      <c r="UT87" s="19"/>
      <c r="UU87" s="19"/>
      <c r="UV87" s="19"/>
      <c r="UW87" s="19"/>
      <c r="UX87" s="19"/>
      <c r="UY87" s="19"/>
      <c r="UZ87" s="19"/>
      <c r="VA87" s="19"/>
      <c r="VB87" s="19"/>
      <c r="VC87" s="19"/>
      <c r="VD87" s="19"/>
      <c r="VE87" s="19"/>
      <c r="VF87" s="19"/>
      <c r="VG87" s="19"/>
      <c r="VH87" s="19"/>
      <c r="VI87" s="19"/>
      <c r="VJ87" s="19"/>
      <c r="VK87" s="19"/>
      <c r="VL87" s="19"/>
      <c r="VM87" s="19"/>
      <c r="VN87" s="19"/>
      <c r="VO87" s="19"/>
      <c r="VP87" s="19"/>
      <c r="VQ87" s="19"/>
      <c r="VR87" s="19"/>
      <c r="VS87" s="19"/>
      <c r="VT87" s="19"/>
      <c r="VU87" s="19"/>
      <c r="VV87" s="19"/>
      <c r="VW87" s="19"/>
      <c r="VX87" s="19"/>
      <c r="VY87" s="19"/>
      <c r="VZ87" s="19"/>
      <c r="WA87" s="19"/>
      <c r="WB87" s="19"/>
      <c r="WC87" s="19"/>
      <c r="WD87" s="19"/>
      <c r="WE87" s="19"/>
      <c r="WF87" s="19"/>
      <c r="WG87" s="19"/>
      <c r="WH87" s="19"/>
      <c r="WI87" s="19"/>
      <c r="WJ87" s="19"/>
      <c r="WK87" s="19"/>
      <c r="WL87" s="19"/>
      <c r="WM87" s="19"/>
      <c r="WN87" s="19"/>
      <c r="WO87" s="19"/>
      <c r="WP87" s="19"/>
      <c r="WQ87" s="19"/>
      <c r="WR87" s="19"/>
      <c r="WS87" s="19"/>
      <c r="WT87" s="19"/>
      <c r="WU87" s="19"/>
      <c r="WV87" s="19"/>
      <c r="WW87" s="19"/>
      <c r="WX87" s="19"/>
      <c r="WY87" s="19"/>
      <c r="WZ87" s="19"/>
      <c r="XA87" s="19"/>
      <c r="XB87" s="19"/>
      <c r="XC87" s="19"/>
      <c r="XD87" s="19"/>
      <c r="XE87" s="19"/>
      <c r="XF87" s="19"/>
      <c r="XG87" s="19"/>
      <c r="XH87" s="19"/>
      <c r="XI87" s="19"/>
      <c r="XJ87" s="19"/>
      <c r="XK87" s="19"/>
      <c r="XL87" s="19"/>
      <c r="XM87" s="19"/>
      <c r="XN87" s="19"/>
      <c r="XO87" s="19"/>
      <c r="XP87" s="19"/>
      <c r="XQ87" s="19"/>
      <c r="XR87" s="19"/>
      <c r="XS87" s="19"/>
      <c r="XT87" s="19"/>
      <c r="XU87" s="19"/>
      <c r="XV87" s="19"/>
      <c r="XW87" s="19"/>
      <c r="XX87" s="19"/>
      <c r="XY87" s="19"/>
      <c r="XZ87" s="19"/>
      <c r="YA87" s="19"/>
      <c r="YB87" s="19"/>
      <c r="YC87" s="19"/>
      <c r="YD87" s="19"/>
      <c r="YE87" s="19"/>
      <c r="YF87" s="19"/>
      <c r="YG87" s="19"/>
      <c r="YH87" s="19"/>
      <c r="YI87" s="19"/>
      <c r="YJ87" s="19"/>
      <c r="YK87" s="19"/>
      <c r="YL87" s="19"/>
      <c r="YM87" s="19"/>
      <c r="YN87" s="19"/>
      <c r="YO87" s="19"/>
      <c r="YP87" s="19"/>
      <c r="YQ87" s="19"/>
      <c r="YR87" s="19"/>
      <c r="YS87" s="19"/>
      <c r="YT87" s="19"/>
      <c r="YU87" s="19"/>
      <c r="YV87" s="19"/>
      <c r="YW87" s="19"/>
      <c r="YX87" s="19"/>
      <c r="YY87" s="19"/>
      <c r="YZ87" s="19"/>
      <c r="ZA87" s="19"/>
      <c r="ZB87" s="19"/>
      <c r="ZC87" s="19"/>
      <c r="ZD87" s="19"/>
      <c r="ZE87" s="19"/>
      <c r="ZF87" s="19"/>
      <c r="ZG87" s="19"/>
      <c r="ZH87" s="19"/>
      <c r="ZI87" s="19"/>
      <c r="ZJ87" s="19"/>
      <c r="ZK87" s="19"/>
      <c r="ZL87" s="19"/>
      <c r="ZM87" s="19"/>
      <c r="ZN87" s="19"/>
      <c r="ZO87" s="19"/>
      <c r="ZP87" s="19"/>
      <c r="ZQ87" s="19"/>
      <c r="ZR87" s="19"/>
      <c r="ZS87" s="19"/>
      <c r="ZT87" s="19"/>
      <c r="ZU87" s="19"/>
      <c r="ZV87" s="19"/>
      <c r="ZW87" s="19"/>
      <c r="ZX87" s="19"/>
      <c r="ZY87" s="19"/>
      <c r="ZZ87" s="19"/>
      <c r="AAA87" s="19"/>
      <c r="AAB87" s="19"/>
      <c r="AAC87" s="19"/>
      <c r="AAD87" s="19"/>
      <c r="AAE87" s="19"/>
      <c r="AAF87" s="19"/>
      <c r="AAG87" s="19"/>
      <c r="AAH87" s="19"/>
      <c r="AAI87" s="19"/>
      <c r="AAJ87" s="19"/>
      <c r="AAK87" s="19"/>
      <c r="AAL87" s="19"/>
      <c r="AAM87" s="19"/>
      <c r="AAN87" s="19"/>
      <c r="AAO87" s="19"/>
      <c r="AAP87" s="19"/>
      <c r="AAQ87" s="19"/>
      <c r="AAR87" s="19"/>
      <c r="AAS87" s="19"/>
      <c r="AAT87" s="19"/>
      <c r="AAU87" s="19"/>
      <c r="AAV87" s="19"/>
      <c r="AAW87" s="19"/>
      <c r="AAX87" s="19"/>
      <c r="AAY87" s="19"/>
      <c r="AAZ87" s="19"/>
      <c r="ABA87" s="19"/>
      <c r="ABB87" s="19"/>
      <c r="ABC87" s="19"/>
      <c r="ABD87" s="19"/>
      <c r="ABE87" s="19"/>
      <c r="ABF87" s="19"/>
      <c r="ABG87" s="19"/>
      <c r="ABH87" s="19"/>
      <c r="ABI87" s="19"/>
      <c r="ABJ87" s="19"/>
      <c r="ABK87" s="19"/>
      <c r="ABL87" s="19"/>
      <c r="ABM87" s="19"/>
      <c r="ABN87" s="19"/>
      <c r="ABO87" s="19"/>
      <c r="ABP87" s="19"/>
      <c r="ABQ87" s="19"/>
      <c r="ABR87" s="19"/>
      <c r="ABS87" s="19"/>
      <c r="ABT87" s="19"/>
      <c r="ABU87" s="19"/>
      <c r="ABV87" s="19"/>
      <c r="ABW87" s="19"/>
      <c r="ABX87" s="19"/>
      <c r="ABY87" s="19"/>
      <c r="ABZ87" s="19"/>
      <c r="ACA87" s="19"/>
      <c r="ACB87" s="19"/>
      <c r="ACC87" s="19"/>
      <c r="ACD87" s="19"/>
      <c r="ACE87" s="19"/>
      <c r="ACF87" s="19"/>
      <c r="ACG87" s="19"/>
      <c r="ACH87" s="19"/>
      <c r="ACI87" s="19"/>
      <c r="ACJ87" s="19"/>
      <c r="ACK87" s="19"/>
      <c r="ACL87" s="19"/>
      <c r="ACM87" s="19"/>
      <c r="ACN87" s="19"/>
      <c r="ACO87" s="19"/>
      <c r="ACP87" s="19"/>
      <c r="ACQ87" s="19"/>
      <c r="ACR87" s="19"/>
      <c r="ACS87" s="19"/>
      <c r="ACT87" s="19"/>
      <c r="ACU87" s="19"/>
      <c r="ACV87" s="19"/>
      <c r="ACW87" s="19"/>
      <c r="ACX87" s="19"/>
      <c r="ACY87" s="19"/>
      <c r="ACZ87" s="19"/>
      <c r="ADA87" s="19"/>
      <c r="ADB87" s="19"/>
      <c r="ADC87" s="19"/>
      <c r="ADD87" s="19"/>
      <c r="ADE87" s="19"/>
      <c r="ADF87" s="19"/>
      <c r="ADG87" s="19"/>
      <c r="ADH87" s="19"/>
      <c r="ADI87" s="19"/>
      <c r="ADJ87" s="19"/>
      <c r="ADK87" s="19"/>
      <c r="ADL87" s="19"/>
      <c r="ADM87" s="19"/>
      <c r="ADN87" s="19"/>
      <c r="ADO87" s="19"/>
      <c r="ADP87" s="19"/>
      <c r="ADQ87" s="19"/>
      <c r="ADR87" s="19"/>
      <c r="ADS87" s="19"/>
      <c r="ADT87" s="19"/>
      <c r="ADU87" s="19"/>
      <c r="ADV87" s="19"/>
      <c r="ADW87" s="19"/>
      <c r="ADX87" s="19"/>
      <c r="ADY87" s="19"/>
      <c r="ADZ87" s="19"/>
      <c r="AEA87" s="19"/>
      <c r="AEB87" s="19"/>
      <c r="AEC87" s="19"/>
      <c r="AED87" s="19"/>
      <c r="AEE87" s="19"/>
      <c r="AEF87" s="19"/>
      <c r="AEG87" s="19"/>
      <c r="AEH87" s="19"/>
      <c r="AEI87" s="19"/>
      <c r="AEJ87" s="19"/>
      <c r="AEK87" s="19"/>
      <c r="AEL87" s="19"/>
      <c r="AEM87" s="19"/>
      <c r="AEN87" s="19"/>
      <c r="AEO87" s="19"/>
      <c r="AEP87" s="19"/>
      <c r="AEQ87" s="19"/>
      <c r="AER87" s="19"/>
      <c r="AES87" s="19"/>
      <c r="AET87" s="19"/>
      <c r="AEU87" s="19"/>
      <c r="AEV87" s="19"/>
      <c r="AEW87" s="19"/>
      <c r="AEX87" s="19"/>
      <c r="AEY87" s="19"/>
      <c r="AEZ87" s="19"/>
      <c r="AFA87" s="19"/>
      <c r="AFB87" s="19"/>
      <c r="AFC87" s="19"/>
      <c r="AFD87" s="19"/>
      <c r="AFE87" s="19"/>
      <c r="AFF87" s="19"/>
      <c r="AFG87" s="19"/>
      <c r="AFH87" s="19"/>
      <c r="AFI87" s="19"/>
      <c r="AFJ87" s="19"/>
      <c r="AFK87" s="19"/>
      <c r="AFL87" s="19"/>
      <c r="AFM87" s="19"/>
      <c r="AFN87" s="19"/>
      <c r="AFO87" s="19"/>
      <c r="AFP87" s="19"/>
      <c r="AFQ87" s="19"/>
      <c r="AFR87" s="19"/>
      <c r="AFS87" s="19"/>
      <c r="AFT87" s="19"/>
      <c r="AFU87" s="19"/>
      <c r="AFV87" s="19"/>
      <c r="AFW87" s="19"/>
      <c r="AFX87" s="19"/>
      <c r="AFY87" s="19"/>
      <c r="AFZ87" s="19"/>
      <c r="AGA87" s="19"/>
      <c r="AGB87" s="19"/>
      <c r="AGC87" s="19"/>
      <c r="AGD87" s="19"/>
      <c r="AGE87" s="19"/>
      <c r="AGF87" s="19"/>
      <c r="AGG87" s="19"/>
      <c r="AGH87" s="19"/>
      <c r="AGI87" s="19"/>
      <c r="AGJ87" s="19"/>
      <c r="AGK87" s="19"/>
      <c r="AGL87" s="19"/>
      <c r="AGM87" s="19"/>
      <c r="AGN87" s="19"/>
      <c r="AGO87" s="19"/>
      <c r="AGP87" s="19"/>
      <c r="AGQ87" s="19"/>
      <c r="AGR87" s="19"/>
      <c r="AGS87" s="19"/>
      <c r="AGT87" s="19"/>
      <c r="AGU87" s="19"/>
      <c r="AGV87" s="19"/>
      <c r="AGW87" s="19"/>
      <c r="AGX87" s="19"/>
      <c r="AGY87" s="19"/>
      <c r="AGZ87" s="19"/>
      <c r="AHA87" s="19"/>
      <c r="AHB87" s="19"/>
      <c r="AHC87" s="19"/>
      <c r="AHD87" s="19"/>
      <c r="AHE87" s="19"/>
      <c r="AHF87" s="19"/>
      <c r="AHG87" s="19"/>
      <c r="AHH87" s="19"/>
      <c r="AHI87" s="19"/>
      <c r="AHJ87" s="19"/>
      <c r="AHK87" s="19"/>
      <c r="AHL87" s="19"/>
      <c r="AHM87" s="19"/>
      <c r="AHN87" s="19"/>
      <c r="AHO87" s="19"/>
      <c r="AHP87" s="19"/>
      <c r="AHQ87" s="19"/>
      <c r="AHR87" s="19"/>
      <c r="AHS87" s="19"/>
      <c r="AHT87" s="19"/>
      <c r="AHU87" s="19"/>
      <c r="AHV87" s="19"/>
      <c r="AHW87" s="19"/>
      <c r="AHX87" s="19"/>
      <c r="AHY87" s="19"/>
      <c r="AHZ87" s="19"/>
      <c r="AIA87" s="19"/>
      <c r="AIB87" s="19"/>
      <c r="AIC87" s="19"/>
      <c r="AID87" s="19"/>
      <c r="AIE87" s="19"/>
      <c r="AIF87" s="19"/>
      <c r="AIG87" s="19"/>
      <c r="AIH87" s="19"/>
      <c r="AII87" s="19"/>
      <c r="AIJ87" s="19"/>
      <c r="AIK87" s="19"/>
      <c r="AIL87" s="19"/>
      <c r="AIM87" s="19"/>
      <c r="AIN87" s="19"/>
      <c r="AIO87" s="19"/>
      <c r="AIP87" s="19"/>
      <c r="AIQ87" s="19"/>
      <c r="AIR87" s="19"/>
      <c r="AIS87" s="19"/>
      <c r="AIT87" s="19"/>
      <c r="AIU87" s="19"/>
      <c r="AIV87" s="19"/>
      <c r="AIW87" s="19"/>
      <c r="AIX87" s="19"/>
      <c r="AIY87" s="19"/>
      <c r="AIZ87" s="19"/>
      <c r="AJA87" s="19"/>
      <c r="AJB87" s="19"/>
      <c r="AJC87" s="19"/>
      <c r="AJD87" s="19"/>
      <c r="AJE87" s="19"/>
      <c r="AJF87" s="19"/>
      <c r="AJG87" s="19"/>
      <c r="AJH87" s="19"/>
      <c r="AJI87" s="19"/>
      <c r="AJJ87" s="19"/>
      <c r="AJK87" s="19"/>
      <c r="AJL87" s="19"/>
      <c r="AJM87" s="19"/>
      <c r="AJN87" s="19"/>
      <c r="AJO87" s="19"/>
      <c r="AJP87" s="19"/>
      <c r="AJQ87" s="19"/>
      <c r="AJR87" s="19"/>
      <c r="AJS87" s="19"/>
      <c r="AJT87" s="19"/>
      <c r="AJU87" s="19"/>
      <c r="AJV87" s="19"/>
      <c r="AJW87" s="19"/>
      <c r="AJX87" s="19"/>
      <c r="AJY87" s="19"/>
      <c r="AJZ87" s="19"/>
      <c r="AKA87" s="19"/>
      <c r="AKB87" s="19"/>
      <c r="AKC87" s="19"/>
      <c r="AKD87" s="19"/>
      <c r="AKE87" s="19"/>
      <c r="AKF87" s="19"/>
      <c r="AKG87" s="19"/>
      <c r="AKH87" s="19"/>
      <c r="AKI87" s="19"/>
      <c r="AKJ87" s="19"/>
      <c r="AKK87" s="19"/>
      <c r="AKL87" s="19"/>
      <c r="AKM87" s="19"/>
      <c r="AKN87" s="19"/>
      <c r="AKO87" s="19"/>
      <c r="AKP87" s="19"/>
      <c r="AKQ87" s="19"/>
      <c r="AKR87" s="19"/>
      <c r="AKS87" s="19"/>
      <c r="AKT87" s="19"/>
      <c r="AKU87" s="19"/>
      <c r="AKV87" s="19"/>
      <c r="AKW87" s="19"/>
      <c r="AKX87" s="19"/>
      <c r="AKY87" s="19"/>
      <c r="AKZ87" s="19"/>
      <c r="ALA87" s="19"/>
      <c r="ALB87" s="19"/>
      <c r="ALC87" s="19"/>
      <c r="ALD87" s="19"/>
      <c r="ALE87" s="19"/>
      <c r="ALF87" s="19"/>
      <c r="ALG87" s="19"/>
      <c r="ALH87" s="19"/>
      <c r="ALI87" s="19"/>
      <c r="ALJ87" s="19"/>
      <c r="ALK87" s="19"/>
      <c r="ALL87" s="19"/>
      <c r="ALM87" s="19"/>
      <c r="ALN87" s="19"/>
      <c r="ALO87" s="19"/>
      <c r="ALP87" s="19"/>
      <c r="ALQ87" s="19"/>
      <c r="ALR87" s="19"/>
      <c r="ALS87" s="19"/>
      <c r="ALT87" s="19"/>
      <c r="ALU87" s="19"/>
      <c r="ALV87" s="19"/>
      <c r="ALW87" s="19"/>
      <c r="ALX87" s="19"/>
      <c r="ALY87" s="19"/>
      <c r="ALZ87" s="19"/>
      <c r="AMA87" s="19"/>
      <c r="AMB87" s="19"/>
      <c r="AMC87" s="19"/>
      <c r="AMD87" s="19"/>
    </row>
    <row r="88" spans="1:1018" s="18" customFormat="1" ht="38.25" x14ac:dyDescent="0.25">
      <c r="A88" s="23" t="s">
        <v>67</v>
      </c>
      <c r="B88" s="24" t="s">
        <v>68</v>
      </c>
      <c r="C88" s="24" t="s">
        <v>32</v>
      </c>
      <c r="D88" s="34" t="s">
        <v>33</v>
      </c>
      <c r="E88" s="34" t="s">
        <v>33</v>
      </c>
      <c r="F88" s="34" t="s">
        <v>33</v>
      </c>
      <c r="G88" s="29">
        <f t="shared" si="81"/>
        <v>79.509999999999991</v>
      </c>
      <c r="H88" s="29">
        <f t="shared" si="82"/>
        <v>79.509999999999991</v>
      </c>
      <c r="I88" s="34">
        <f t="shared" si="83"/>
        <v>77.655040159999999</v>
      </c>
      <c r="J88" s="29">
        <f t="shared" ref="J88:P88" si="124">SUM(J89,J92,J95)</f>
        <v>0</v>
      </c>
      <c r="K88" s="29">
        <f t="shared" si="124"/>
        <v>0</v>
      </c>
      <c r="L88" s="29">
        <f t="shared" si="124"/>
        <v>0</v>
      </c>
      <c r="M88" s="29">
        <f t="shared" ref="M88" si="125">SUM(M89,M92,M95)</f>
        <v>0</v>
      </c>
      <c r="N88" s="29">
        <f t="shared" si="124"/>
        <v>0</v>
      </c>
      <c r="O88" s="29">
        <f t="shared" si="124"/>
        <v>0</v>
      </c>
      <c r="P88" s="29">
        <f t="shared" si="124"/>
        <v>79.509999999999991</v>
      </c>
      <c r="Q88" s="29">
        <f t="shared" ref="Q88" si="126">SUM(Q89,Q92,Q95)</f>
        <v>77.655040159999999</v>
      </c>
      <c r="R88" s="29">
        <f t="shared" si="87"/>
        <v>1.8549598399999923</v>
      </c>
      <c r="S88" s="29" t="s">
        <v>33</v>
      </c>
      <c r="T88" s="29">
        <f t="shared" si="88"/>
        <v>-1.8549598399999923</v>
      </c>
      <c r="U88" s="29" t="s">
        <v>33</v>
      </c>
      <c r="V88" s="34" t="s">
        <v>33</v>
      </c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  <c r="IP88" s="19"/>
      <c r="IQ88" s="19"/>
      <c r="IR88" s="19"/>
      <c r="IS88" s="19"/>
      <c r="IT88" s="19"/>
      <c r="IU88" s="19"/>
      <c r="IV88" s="19"/>
      <c r="IW88" s="19"/>
      <c r="IX88" s="19"/>
      <c r="IY88" s="19"/>
      <c r="IZ88" s="19"/>
      <c r="JA88" s="19"/>
      <c r="JB88" s="19"/>
      <c r="JC88" s="19"/>
      <c r="JD88" s="19"/>
      <c r="JE88" s="19"/>
      <c r="JF88" s="19"/>
      <c r="JG88" s="19"/>
      <c r="JH88" s="19"/>
      <c r="JI88" s="19"/>
      <c r="JJ88" s="19"/>
      <c r="JK88" s="19"/>
      <c r="JL88" s="19"/>
      <c r="JM88" s="19"/>
      <c r="JN88" s="19"/>
      <c r="JO88" s="19"/>
      <c r="JP88" s="19"/>
      <c r="JQ88" s="19"/>
      <c r="JR88" s="19"/>
      <c r="JS88" s="19"/>
      <c r="JT88" s="19"/>
      <c r="JU88" s="19"/>
      <c r="JV88" s="19"/>
      <c r="JW88" s="19"/>
      <c r="JX88" s="19"/>
      <c r="JY88" s="19"/>
      <c r="JZ88" s="19"/>
      <c r="KA88" s="19"/>
      <c r="KB88" s="19"/>
      <c r="KC88" s="19"/>
      <c r="KD88" s="19"/>
      <c r="KE88" s="19"/>
      <c r="KF88" s="19"/>
      <c r="KG88" s="19"/>
      <c r="KH88" s="19"/>
      <c r="KI88" s="19"/>
      <c r="KJ88" s="19"/>
      <c r="KK88" s="19"/>
      <c r="KL88" s="19"/>
      <c r="KM88" s="19"/>
      <c r="KN88" s="19"/>
      <c r="KO88" s="19"/>
      <c r="KP88" s="19"/>
      <c r="KQ88" s="19"/>
      <c r="KR88" s="19"/>
      <c r="KS88" s="19"/>
      <c r="KT88" s="19"/>
      <c r="KU88" s="19"/>
      <c r="KV88" s="19"/>
      <c r="KW88" s="19"/>
      <c r="KX88" s="19"/>
      <c r="KY88" s="19"/>
      <c r="KZ88" s="19"/>
      <c r="LA88" s="19"/>
      <c r="LB88" s="19"/>
      <c r="LC88" s="19"/>
      <c r="LD88" s="19"/>
      <c r="LE88" s="19"/>
      <c r="LF88" s="19"/>
      <c r="LG88" s="19"/>
      <c r="LH88" s="19"/>
      <c r="LI88" s="19"/>
      <c r="LJ88" s="19"/>
      <c r="LK88" s="19"/>
      <c r="LL88" s="19"/>
      <c r="LM88" s="19"/>
      <c r="LN88" s="19"/>
      <c r="LO88" s="19"/>
      <c r="LP88" s="19"/>
      <c r="LQ88" s="19"/>
      <c r="LR88" s="19"/>
      <c r="LS88" s="19"/>
      <c r="LT88" s="19"/>
      <c r="LU88" s="19"/>
      <c r="LV88" s="19"/>
      <c r="LW88" s="19"/>
      <c r="LX88" s="19"/>
      <c r="LY88" s="19"/>
      <c r="LZ88" s="19"/>
      <c r="MA88" s="19"/>
      <c r="MB88" s="19"/>
      <c r="MC88" s="19"/>
      <c r="MD88" s="19"/>
      <c r="ME88" s="19"/>
      <c r="MF88" s="19"/>
      <c r="MG88" s="19"/>
      <c r="MH88" s="19"/>
      <c r="MI88" s="19"/>
      <c r="MJ88" s="19"/>
      <c r="MK88" s="19"/>
      <c r="ML88" s="19"/>
      <c r="MM88" s="19"/>
      <c r="MN88" s="19"/>
      <c r="MO88" s="19"/>
      <c r="MP88" s="19"/>
      <c r="MQ88" s="19"/>
      <c r="MR88" s="19"/>
      <c r="MS88" s="19"/>
      <c r="MT88" s="19"/>
      <c r="MU88" s="19"/>
      <c r="MV88" s="19"/>
      <c r="MW88" s="19"/>
      <c r="MX88" s="19"/>
      <c r="MY88" s="19"/>
      <c r="MZ88" s="19"/>
      <c r="NA88" s="19"/>
      <c r="NB88" s="19"/>
      <c r="NC88" s="19"/>
      <c r="ND88" s="19"/>
      <c r="NE88" s="19"/>
      <c r="NF88" s="19"/>
      <c r="NG88" s="19"/>
      <c r="NH88" s="19"/>
      <c r="NI88" s="19"/>
      <c r="NJ88" s="19"/>
      <c r="NK88" s="19"/>
      <c r="NL88" s="19"/>
      <c r="NM88" s="19"/>
      <c r="NN88" s="19"/>
      <c r="NO88" s="19"/>
      <c r="NP88" s="19"/>
      <c r="NQ88" s="19"/>
      <c r="NR88" s="19"/>
      <c r="NS88" s="19"/>
      <c r="NT88" s="19"/>
      <c r="NU88" s="19"/>
      <c r="NV88" s="19"/>
      <c r="NW88" s="19"/>
      <c r="NX88" s="19"/>
      <c r="NY88" s="19"/>
      <c r="NZ88" s="19"/>
      <c r="OA88" s="19"/>
      <c r="OB88" s="19"/>
      <c r="OC88" s="19"/>
      <c r="OD88" s="19"/>
      <c r="OE88" s="19"/>
      <c r="OF88" s="19"/>
      <c r="OG88" s="19"/>
      <c r="OH88" s="19"/>
      <c r="OI88" s="19"/>
      <c r="OJ88" s="19"/>
      <c r="OK88" s="19"/>
      <c r="OL88" s="19"/>
      <c r="OM88" s="19"/>
      <c r="ON88" s="19"/>
      <c r="OO88" s="19"/>
      <c r="OP88" s="19"/>
      <c r="OQ88" s="19"/>
      <c r="OR88" s="19"/>
      <c r="OS88" s="19"/>
      <c r="OT88" s="19"/>
      <c r="OU88" s="19"/>
      <c r="OV88" s="19"/>
      <c r="OW88" s="19"/>
      <c r="OX88" s="19"/>
      <c r="OY88" s="19"/>
      <c r="OZ88" s="19"/>
      <c r="PA88" s="19"/>
      <c r="PB88" s="19"/>
      <c r="PC88" s="19"/>
      <c r="PD88" s="19"/>
      <c r="PE88" s="19"/>
      <c r="PF88" s="19"/>
      <c r="PG88" s="19"/>
      <c r="PH88" s="19"/>
      <c r="PI88" s="19"/>
      <c r="PJ88" s="19"/>
      <c r="PK88" s="19"/>
      <c r="PL88" s="19"/>
      <c r="PM88" s="19"/>
      <c r="PN88" s="19"/>
      <c r="PO88" s="19"/>
      <c r="PP88" s="19"/>
      <c r="PQ88" s="19"/>
      <c r="PR88" s="19"/>
      <c r="PS88" s="19"/>
      <c r="PT88" s="19"/>
      <c r="PU88" s="19"/>
      <c r="PV88" s="19"/>
      <c r="PW88" s="19"/>
      <c r="PX88" s="19"/>
      <c r="PY88" s="19"/>
      <c r="PZ88" s="19"/>
      <c r="QA88" s="19"/>
      <c r="QB88" s="19"/>
      <c r="QC88" s="19"/>
      <c r="QD88" s="19"/>
      <c r="QE88" s="19"/>
      <c r="QF88" s="19"/>
      <c r="QG88" s="19"/>
      <c r="QH88" s="19"/>
      <c r="QI88" s="19"/>
      <c r="QJ88" s="19"/>
      <c r="QK88" s="19"/>
      <c r="QL88" s="19"/>
      <c r="QM88" s="19"/>
      <c r="QN88" s="19"/>
      <c r="QO88" s="19"/>
      <c r="QP88" s="19"/>
      <c r="QQ88" s="19"/>
      <c r="QR88" s="19"/>
      <c r="QS88" s="19"/>
      <c r="QT88" s="19"/>
      <c r="QU88" s="19"/>
      <c r="QV88" s="19"/>
      <c r="QW88" s="19"/>
      <c r="QX88" s="19"/>
      <c r="QY88" s="19"/>
      <c r="QZ88" s="19"/>
      <c r="RA88" s="19"/>
      <c r="RB88" s="19"/>
      <c r="RC88" s="19"/>
      <c r="RD88" s="19"/>
      <c r="RE88" s="19"/>
      <c r="RF88" s="19"/>
      <c r="RG88" s="19"/>
      <c r="RH88" s="19"/>
      <c r="RI88" s="19"/>
      <c r="RJ88" s="19"/>
      <c r="RK88" s="19"/>
      <c r="RL88" s="19"/>
      <c r="RM88" s="19"/>
      <c r="RN88" s="19"/>
      <c r="RO88" s="19"/>
      <c r="RP88" s="19"/>
      <c r="RQ88" s="19"/>
      <c r="RR88" s="19"/>
      <c r="RS88" s="19"/>
      <c r="RT88" s="19"/>
      <c r="RU88" s="19"/>
      <c r="RV88" s="19"/>
      <c r="RW88" s="19"/>
      <c r="RX88" s="19"/>
      <c r="RY88" s="19"/>
      <c r="RZ88" s="19"/>
      <c r="SA88" s="19"/>
      <c r="SB88" s="19"/>
      <c r="SC88" s="19"/>
      <c r="SD88" s="19"/>
      <c r="SE88" s="19"/>
      <c r="SF88" s="19"/>
      <c r="SG88" s="19"/>
      <c r="SH88" s="19"/>
      <c r="SI88" s="19"/>
      <c r="SJ88" s="19"/>
      <c r="SK88" s="19"/>
      <c r="SL88" s="19"/>
      <c r="SM88" s="19"/>
      <c r="SN88" s="19"/>
      <c r="SO88" s="19"/>
      <c r="SP88" s="19"/>
      <c r="SQ88" s="19"/>
      <c r="SR88" s="19"/>
      <c r="SS88" s="19"/>
      <c r="ST88" s="19"/>
      <c r="SU88" s="19"/>
      <c r="SV88" s="19"/>
      <c r="SW88" s="19"/>
      <c r="SX88" s="19"/>
      <c r="SY88" s="19"/>
      <c r="SZ88" s="19"/>
      <c r="TA88" s="19"/>
      <c r="TB88" s="19"/>
      <c r="TC88" s="19"/>
      <c r="TD88" s="19"/>
      <c r="TE88" s="19"/>
      <c r="TF88" s="19"/>
      <c r="TG88" s="19"/>
      <c r="TH88" s="19"/>
      <c r="TI88" s="19"/>
      <c r="TJ88" s="19"/>
      <c r="TK88" s="19"/>
      <c r="TL88" s="19"/>
      <c r="TM88" s="19"/>
      <c r="TN88" s="19"/>
      <c r="TO88" s="19"/>
      <c r="TP88" s="19"/>
      <c r="TQ88" s="19"/>
      <c r="TR88" s="19"/>
      <c r="TS88" s="19"/>
      <c r="TT88" s="19"/>
      <c r="TU88" s="19"/>
      <c r="TV88" s="19"/>
      <c r="TW88" s="19"/>
      <c r="TX88" s="19"/>
      <c r="TY88" s="19"/>
      <c r="TZ88" s="19"/>
      <c r="UA88" s="19"/>
      <c r="UB88" s="19"/>
      <c r="UC88" s="19"/>
      <c r="UD88" s="19"/>
      <c r="UE88" s="19"/>
      <c r="UF88" s="19"/>
      <c r="UG88" s="19"/>
      <c r="UH88" s="19"/>
      <c r="UI88" s="19"/>
      <c r="UJ88" s="19"/>
      <c r="UK88" s="19"/>
      <c r="UL88" s="19"/>
      <c r="UM88" s="19"/>
      <c r="UN88" s="19"/>
      <c r="UO88" s="19"/>
      <c r="UP88" s="19"/>
      <c r="UQ88" s="19"/>
      <c r="UR88" s="19"/>
      <c r="US88" s="19"/>
      <c r="UT88" s="19"/>
      <c r="UU88" s="19"/>
      <c r="UV88" s="19"/>
      <c r="UW88" s="19"/>
      <c r="UX88" s="19"/>
      <c r="UY88" s="19"/>
      <c r="UZ88" s="19"/>
      <c r="VA88" s="19"/>
      <c r="VB88" s="19"/>
      <c r="VC88" s="19"/>
      <c r="VD88" s="19"/>
      <c r="VE88" s="19"/>
      <c r="VF88" s="19"/>
      <c r="VG88" s="19"/>
      <c r="VH88" s="19"/>
      <c r="VI88" s="19"/>
      <c r="VJ88" s="19"/>
      <c r="VK88" s="19"/>
      <c r="VL88" s="19"/>
      <c r="VM88" s="19"/>
      <c r="VN88" s="19"/>
      <c r="VO88" s="19"/>
      <c r="VP88" s="19"/>
      <c r="VQ88" s="19"/>
      <c r="VR88" s="19"/>
      <c r="VS88" s="19"/>
      <c r="VT88" s="19"/>
      <c r="VU88" s="19"/>
      <c r="VV88" s="19"/>
      <c r="VW88" s="19"/>
      <c r="VX88" s="19"/>
      <c r="VY88" s="19"/>
      <c r="VZ88" s="19"/>
      <c r="WA88" s="19"/>
      <c r="WB88" s="19"/>
      <c r="WC88" s="19"/>
      <c r="WD88" s="19"/>
      <c r="WE88" s="19"/>
      <c r="WF88" s="19"/>
      <c r="WG88" s="19"/>
      <c r="WH88" s="19"/>
      <c r="WI88" s="19"/>
      <c r="WJ88" s="19"/>
      <c r="WK88" s="19"/>
      <c r="WL88" s="19"/>
      <c r="WM88" s="19"/>
      <c r="WN88" s="19"/>
      <c r="WO88" s="19"/>
      <c r="WP88" s="19"/>
      <c r="WQ88" s="19"/>
      <c r="WR88" s="19"/>
      <c r="WS88" s="19"/>
      <c r="WT88" s="19"/>
      <c r="WU88" s="19"/>
      <c r="WV88" s="19"/>
      <c r="WW88" s="19"/>
      <c r="WX88" s="19"/>
      <c r="WY88" s="19"/>
      <c r="WZ88" s="19"/>
      <c r="XA88" s="19"/>
      <c r="XB88" s="19"/>
      <c r="XC88" s="19"/>
      <c r="XD88" s="19"/>
      <c r="XE88" s="19"/>
      <c r="XF88" s="19"/>
      <c r="XG88" s="19"/>
      <c r="XH88" s="19"/>
      <c r="XI88" s="19"/>
      <c r="XJ88" s="19"/>
      <c r="XK88" s="19"/>
      <c r="XL88" s="19"/>
      <c r="XM88" s="19"/>
      <c r="XN88" s="19"/>
      <c r="XO88" s="19"/>
      <c r="XP88" s="19"/>
      <c r="XQ88" s="19"/>
      <c r="XR88" s="19"/>
      <c r="XS88" s="19"/>
      <c r="XT88" s="19"/>
      <c r="XU88" s="19"/>
      <c r="XV88" s="19"/>
      <c r="XW88" s="19"/>
      <c r="XX88" s="19"/>
      <c r="XY88" s="19"/>
      <c r="XZ88" s="19"/>
      <c r="YA88" s="19"/>
      <c r="YB88" s="19"/>
      <c r="YC88" s="19"/>
      <c r="YD88" s="19"/>
      <c r="YE88" s="19"/>
      <c r="YF88" s="19"/>
      <c r="YG88" s="19"/>
      <c r="YH88" s="19"/>
      <c r="YI88" s="19"/>
      <c r="YJ88" s="19"/>
      <c r="YK88" s="19"/>
      <c r="YL88" s="19"/>
      <c r="YM88" s="19"/>
      <c r="YN88" s="19"/>
      <c r="YO88" s="19"/>
      <c r="YP88" s="19"/>
      <c r="YQ88" s="19"/>
      <c r="YR88" s="19"/>
      <c r="YS88" s="19"/>
      <c r="YT88" s="19"/>
      <c r="YU88" s="19"/>
      <c r="YV88" s="19"/>
      <c r="YW88" s="19"/>
      <c r="YX88" s="19"/>
      <c r="YY88" s="19"/>
      <c r="YZ88" s="19"/>
      <c r="ZA88" s="19"/>
      <c r="ZB88" s="19"/>
      <c r="ZC88" s="19"/>
      <c r="ZD88" s="19"/>
      <c r="ZE88" s="19"/>
      <c r="ZF88" s="19"/>
      <c r="ZG88" s="19"/>
      <c r="ZH88" s="19"/>
      <c r="ZI88" s="19"/>
      <c r="ZJ88" s="19"/>
      <c r="ZK88" s="19"/>
      <c r="ZL88" s="19"/>
      <c r="ZM88" s="19"/>
      <c r="ZN88" s="19"/>
      <c r="ZO88" s="19"/>
      <c r="ZP88" s="19"/>
      <c r="ZQ88" s="19"/>
      <c r="ZR88" s="19"/>
      <c r="ZS88" s="19"/>
      <c r="ZT88" s="19"/>
      <c r="ZU88" s="19"/>
      <c r="ZV88" s="19"/>
      <c r="ZW88" s="19"/>
      <c r="ZX88" s="19"/>
      <c r="ZY88" s="19"/>
      <c r="ZZ88" s="19"/>
      <c r="AAA88" s="19"/>
      <c r="AAB88" s="19"/>
      <c r="AAC88" s="19"/>
      <c r="AAD88" s="19"/>
      <c r="AAE88" s="19"/>
      <c r="AAF88" s="19"/>
      <c r="AAG88" s="19"/>
      <c r="AAH88" s="19"/>
      <c r="AAI88" s="19"/>
      <c r="AAJ88" s="19"/>
      <c r="AAK88" s="19"/>
      <c r="AAL88" s="19"/>
      <c r="AAM88" s="19"/>
      <c r="AAN88" s="19"/>
      <c r="AAO88" s="19"/>
      <c r="AAP88" s="19"/>
      <c r="AAQ88" s="19"/>
      <c r="AAR88" s="19"/>
      <c r="AAS88" s="19"/>
      <c r="AAT88" s="19"/>
      <c r="AAU88" s="19"/>
      <c r="AAV88" s="19"/>
      <c r="AAW88" s="19"/>
      <c r="AAX88" s="19"/>
      <c r="AAY88" s="19"/>
      <c r="AAZ88" s="19"/>
      <c r="ABA88" s="19"/>
      <c r="ABB88" s="19"/>
      <c r="ABC88" s="19"/>
      <c r="ABD88" s="19"/>
      <c r="ABE88" s="19"/>
      <c r="ABF88" s="19"/>
      <c r="ABG88" s="19"/>
      <c r="ABH88" s="19"/>
      <c r="ABI88" s="19"/>
      <c r="ABJ88" s="19"/>
      <c r="ABK88" s="19"/>
      <c r="ABL88" s="19"/>
      <c r="ABM88" s="19"/>
      <c r="ABN88" s="19"/>
      <c r="ABO88" s="19"/>
      <c r="ABP88" s="19"/>
      <c r="ABQ88" s="19"/>
      <c r="ABR88" s="19"/>
      <c r="ABS88" s="19"/>
      <c r="ABT88" s="19"/>
      <c r="ABU88" s="19"/>
      <c r="ABV88" s="19"/>
      <c r="ABW88" s="19"/>
      <c r="ABX88" s="19"/>
      <c r="ABY88" s="19"/>
      <c r="ABZ88" s="19"/>
      <c r="ACA88" s="19"/>
      <c r="ACB88" s="19"/>
      <c r="ACC88" s="19"/>
      <c r="ACD88" s="19"/>
      <c r="ACE88" s="19"/>
      <c r="ACF88" s="19"/>
      <c r="ACG88" s="19"/>
      <c r="ACH88" s="19"/>
      <c r="ACI88" s="19"/>
      <c r="ACJ88" s="19"/>
      <c r="ACK88" s="19"/>
      <c r="ACL88" s="19"/>
      <c r="ACM88" s="19"/>
      <c r="ACN88" s="19"/>
      <c r="ACO88" s="19"/>
      <c r="ACP88" s="19"/>
      <c r="ACQ88" s="19"/>
      <c r="ACR88" s="19"/>
      <c r="ACS88" s="19"/>
      <c r="ACT88" s="19"/>
      <c r="ACU88" s="19"/>
      <c r="ACV88" s="19"/>
      <c r="ACW88" s="19"/>
      <c r="ACX88" s="19"/>
      <c r="ACY88" s="19"/>
      <c r="ACZ88" s="19"/>
      <c r="ADA88" s="19"/>
      <c r="ADB88" s="19"/>
      <c r="ADC88" s="19"/>
      <c r="ADD88" s="19"/>
      <c r="ADE88" s="19"/>
      <c r="ADF88" s="19"/>
      <c r="ADG88" s="19"/>
      <c r="ADH88" s="19"/>
      <c r="ADI88" s="19"/>
      <c r="ADJ88" s="19"/>
      <c r="ADK88" s="19"/>
      <c r="ADL88" s="19"/>
      <c r="ADM88" s="19"/>
      <c r="ADN88" s="19"/>
      <c r="ADO88" s="19"/>
      <c r="ADP88" s="19"/>
      <c r="ADQ88" s="19"/>
      <c r="ADR88" s="19"/>
      <c r="ADS88" s="19"/>
      <c r="ADT88" s="19"/>
      <c r="ADU88" s="19"/>
      <c r="ADV88" s="19"/>
      <c r="ADW88" s="19"/>
      <c r="ADX88" s="19"/>
      <c r="ADY88" s="19"/>
      <c r="ADZ88" s="19"/>
      <c r="AEA88" s="19"/>
      <c r="AEB88" s="19"/>
      <c r="AEC88" s="19"/>
      <c r="AED88" s="19"/>
      <c r="AEE88" s="19"/>
      <c r="AEF88" s="19"/>
      <c r="AEG88" s="19"/>
      <c r="AEH88" s="19"/>
      <c r="AEI88" s="19"/>
      <c r="AEJ88" s="19"/>
      <c r="AEK88" s="19"/>
      <c r="AEL88" s="19"/>
      <c r="AEM88" s="19"/>
      <c r="AEN88" s="19"/>
      <c r="AEO88" s="19"/>
      <c r="AEP88" s="19"/>
      <c r="AEQ88" s="19"/>
      <c r="AER88" s="19"/>
      <c r="AES88" s="19"/>
      <c r="AET88" s="19"/>
      <c r="AEU88" s="19"/>
      <c r="AEV88" s="19"/>
      <c r="AEW88" s="19"/>
      <c r="AEX88" s="19"/>
      <c r="AEY88" s="19"/>
      <c r="AEZ88" s="19"/>
      <c r="AFA88" s="19"/>
      <c r="AFB88" s="19"/>
      <c r="AFC88" s="19"/>
      <c r="AFD88" s="19"/>
      <c r="AFE88" s="19"/>
      <c r="AFF88" s="19"/>
      <c r="AFG88" s="19"/>
      <c r="AFH88" s="19"/>
      <c r="AFI88" s="19"/>
      <c r="AFJ88" s="19"/>
      <c r="AFK88" s="19"/>
      <c r="AFL88" s="19"/>
      <c r="AFM88" s="19"/>
      <c r="AFN88" s="19"/>
      <c r="AFO88" s="19"/>
      <c r="AFP88" s="19"/>
      <c r="AFQ88" s="19"/>
      <c r="AFR88" s="19"/>
      <c r="AFS88" s="19"/>
      <c r="AFT88" s="19"/>
      <c r="AFU88" s="19"/>
      <c r="AFV88" s="19"/>
      <c r="AFW88" s="19"/>
      <c r="AFX88" s="19"/>
      <c r="AFY88" s="19"/>
      <c r="AFZ88" s="19"/>
      <c r="AGA88" s="19"/>
      <c r="AGB88" s="19"/>
      <c r="AGC88" s="19"/>
      <c r="AGD88" s="19"/>
      <c r="AGE88" s="19"/>
      <c r="AGF88" s="19"/>
      <c r="AGG88" s="19"/>
      <c r="AGH88" s="19"/>
      <c r="AGI88" s="19"/>
      <c r="AGJ88" s="19"/>
      <c r="AGK88" s="19"/>
      <c r="AGL88" s="19"/>
      <c r="AGM88" s="19"/>
      <c r="AGN88" s="19"/>
      <c r="AGO88" s="19"/>
      <c r="AGP88" s="19"/>
      <c r="AGQ88" s="19"/>
      <c r="AGR88" s="19"/>
      <c r="AGS88" s="19"/>
      <c r="AGT88" s="19"/>
      <c r="AGU88" s="19"/>
      <c r="AGV88" s="19"/>
      <c r="AGW88" s="19"/>
      <c r="AGX88" s="19"/>
      <c r="AGY88" s="19"/>
      <c r="AGZ88" s="19"/>
      <c r="AHA88" s="19"/>
      <c r="AHB88" s="19"/>
      <c r="AHC88" s="19"/>
      <c r="AHD88" s="19"/>
      <c r="AHE88" s="19"/>
      <c r="AHF88" s="19"/>
      <c r="AHG88" s="19"/>
      <c r="AHH88" s="19"/>
      <c r="AHI88" s="19"/>
      <c r="AHJ88" s="19"/>
      <c r="AHK88" s="19"/>
      <c r="AHL88" s="19"/>
      <c r="AHM88" s="19"/>
      <c r="AHN88" s="19"/>
      <c r="AHO88" s="19"/>
      <c r="AHP88" s="19"/>
      <c r="AHQ88" s="19"/>
      <c r="AHR88" s="19"/>
      <c r="AHS88" s="19"/>
      <c r="AHT88" s="19"/>
      <c r="AHU88" s="19"/>
      <c r="AHV88" s="19"/>
      <c r="AHW88" s="19"/>
      <c r="AHX88" s="19"/>
      <c r="AHY88" s="19"/>
      <c r="AHZ88" s="19"/>
      <c r="AIA88" s="19"/>
      <c r="AIB88" s="19"/>
      <c r="AIC88" s="19"/>
      <c r="AID88" s="19"/>
      <c r="AIE88" s="19"/>
      <c r="AIF88" s="19"/>
      <c r="AIG88" s="19"/>
      <c r="AIH88" s="19"/>
      <c r="AII88" s="19"/>
      <c r="AIJ88" s="19"/>
      <c r="AIK88" s="19"/>
      <c r="AIL88" s="19"/>
      <c r="AIM88" s="19"/>
      <c r="AIN88" s="19"/>
      <c r="AIO88" s="19"/>
      <c r="AIP88" s="19"/>
      <c r="AIQ88" s="19"/>
      <c r="AIR88" s="19"/>
      <c r="AIS88" s="19"/>
      <c r="AIT88" s="19"/>
      <c r="AIU88" s="19"/>
      <c r="AIV88" s="19"/>
      <c r="AIW88" s="19"/>
      <c r="AIX88" s="19"/>
      <c r="AIY88" s="19"/>
      <c r="AIZ88" s="19"/>
      <c r="AJA88" s="19"/>
      <c r="AJB88" s="19"/>
      <c r="AJC88" s="19"/>
      <c r="AJD88" s="19"/>
      <c r="AJE88" s="19"/>
      <c r="AJF88" s="19"/>
      <c r="AJG88" s="19"/>
      <c r="AJH88" s="19"/>
      <c r="AJI88" s="19"/>
      <c r="AJJ88" s="19"/>
      <c r="AJK88" s="19"/>
      <c r="AJL88" s="19"/>
      <c r="AJM88" s="19"/>
      <c r="AJN88" s="19"/>
      <c r="AJO88" s="19"/>
      <c r="AJP88" s="19"/>
      <c r="AJQ88" s="19"/>
      <c r="AJR88" s="19"/>
      <c r="AJS88" s="19"/>
      <c r="AJT88" s="19"/>
      <c r="AJU88" s="19"/>
      <c r="AJV88" s="19"/>
      <c r="AJW88" s="19"/>
      <c r="AJX88" s="19"/>
      <c r="AJY88" s="19"/>
      <c r="AJZ88" s="19"/>
      <c r="AKA88" s="19"/>
      <c r="AKB88" s="19"/>
      <c r="AKC88" s="19"/>
      <c r="AKD88" s="19"/>
      <c r="AKE88" s="19"/>
      <c r="AKF88" s="19"/>
      <c r="AKG88" s="19"/>
      <c r="AKH88" s="19"/>
      <c r="AKI88" s="19"/>
      <c r="AKJ88" s="19"/>
      <c r="AKK88" s="19"/>
      <c r="AKL88" s="19"/>
      <c r="AKM88" s="19"/>
      <c r="AKN88" s="19"/>
      <c r="AKO88" s="19"/>
      <c r="AKP88" s="19"/>
      <c r="AKQ88" s="19"/>
      <c r="AKR88" s="19"/>
      <c r="AKS88" s="19"/>
      <c r="AKT88" s="19"/>
      <c r="AKU88" s="19"/>
      <c r="AKV88" s="19"/>
      <c r="AKW88" s="19"/>
      <c r="AKX88" s="19"/>
      <c r="AKY88" s="19"/>
      <c r="AKZ88" s="19"/>
      <c r="ALA88" s="19"/>
      <c r="ALB88" s="19"/>
      <c r="ALC88" s="19"/>
      <c r="ALD88" s="19"/>
      <c r="ALE88" s="19"/>
      <c r="ALF88" s="19"/>
      <c r="ALG88" s="19"/>
      <c r="ALH88" s="19"/>
      <c r="ALI88" s="19"/>
      <c r="ALJ88" s="19"/>
      <c r="ALK88" s="19"/>
      <c r="ALL88" s="19"/>
      <c r="ALM88" s="19"/>
      <c r="ALN88" s="19"/>
      <c r="ALO88" s="19"/>
      <c r="ALP88" s="19"/>
      <c r="ALQ88" s="19"/>
      <c r="ALR88" s="19"/>
      <c r="ALS88" s="19"/>
      <c r="ALT88" s="19"/>
      <c r="ALU88" s="19"/>
      <c r="ALV88" s="19"/>
      <c r="ALW88" s="19"/>
      <c r="ALX88" s="19"/>
      <c r="ALY88" s="19"/>
      <c r="ALZ88" s="19"/>
      <c r="AMA88" s="19"/>
      <c r="AMB88" s="19"/>
      <c r="AMC88" s="19"/>
      <c r="AMD88" s="19"/>
    </row>
    <row r="89" spans="1:1018" s="18" customFormat="1" ht="15.75" x14ac:dyDescent="0.25">
      <c r="A89" s="23" t="s">
        <v>105</v>
      </c>
      <c r="B89" s="24" t="s">
        <v>86</v>
      </c>
      <c r="C89" s="24" t="s">
        <v>32</v>
      </c>
      <c r="D89" s="34" t="s">
        <v>33</v>
      </c>
      <c r="E89" s="34" t="s">
        <v>33</v>
      </c>
      <c r="F89" s="34" t="s">
        <v>33</v>
      </c>
      <c r="G89" s="29">
        <f t="shared" si="81"/>
        <v>30.11</v>
      </c>
      <c r="H89" s="29">
        <f t="shared" si="82"/>
        <v>30.11</v>
      </c>
      <c r="I89" s="34">
        <f t="shared" si="83"/>
        <v>33.401437300000005</v>
      </c>
      <c r="J89" s="29">
        <f t="shared" ref="J89:N89" si="127">SUM(J90:J90)</f>
        <v>0</v>
      </c>
      <c r="K89" s="29">
        <f t="shared" si="127"/>
        <v>0</v>
      </c>
      <c r="L89" s="29">
        <f t="shared" si="127"/>
        <v>0</v>
      </c>
      <c r="M89" s="29">
        <f>SUM(M90:M91)</f>
        <v>0</v>
      </c>
      <c r="N89" s="29">
        <f t="shared" si="127"/>
        <v>0</v>
      </c>
      <c r="O89" s="29">
        <f>SUM(O90:O91)</f>
        <v>0</v>
      </c>
      <c r="P89" s="29">
        <f>SUM(P90:P91)</f>
        <v>30.11</v>
      </c>
      <c r="Q89" s="29">
        <f>SUM(Q90:Q91)</f>
        <v>33.401437300000005</v>
      </c>
      <c r="R89" s="29">
        <f t="shared" si="87"/>
        <v>-3.2914373000000055</v>
      </c>
      <c r="S89" s="29" t="s">
        <v>33</v>
      </c>
      <c r="T89" s="29">
        <f t="shared" si="88"/>
        <v>3.2914373000000055</v>
      </c>
      <c r="U89" s="29" t="s">
        <v>33</v>
      </c>
      <c r="V89" s="34" t="s">
        <v>33</v>
      </c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  <c r="IW89" s="19"/>
      <c r="IX89" s="19"/>
      <c r="IY89" s="19"/>
      <c r="IZ89" s="19"/>
      <c r="JA89" s="19"/>
      <c r="JB89" s="19"/>
      <c r="JC89" s="19"/>
      <c r="JD89" s="19"/>
      <c r="JE89" s="19"/>
      <c r="JF89" s="19"/>
      <c r="JG89" s="19"/>
      <c r="JH89" s="19"/>
      <c r="JI89" s="19"/>
      <c r="JJ89" s="19"/>
      <c r="JK89" s="19"/>
      <c r="JL89" s="19"/>
      <c r="JM89" s="19"/>
      <c r="JN89" s="19"/>
      <c r="JO89" s="19"/>
      <c r="JP89" s="19"/>
      <c r="JQ89" s="19"/>
      <c r="JR89" s="19"/>
      <c r="JS89" s="19"/>
      <c r="JT89" s="19"/>
      <c r="JU89" s="19"/>
      <c r="JV89" s="19"/>
      <c r="JW89" s="19"/>
      <c r="JX89" s="19"/>
      <c r="JY89" s="19"/>
      <c r="JZ89" s="19"/>
      <c r="KA89" s="19"/>
      <c r="KB89" s="19"/>
      <c r="KC89" s="19"/>
      <c r="KD89" s="19"/>
      <c r="KE89" s="19"/>
      <c r="KF89" s="19"/>
      <c r="KG89" s="19"/>
      <c r="KH89" s="19"/>
      <c r="KI89" s="19"/>
      <c r="KJ89" s="19"/>
      <c r="KK89" s="19"/>
      <c r="KL89" s="19"/>
      <c r="KM89" s="19"/>
      <c r="KN89" s="19"/>
      <c r="KO89" s="19"/>
      <c r="KP89" s="19"/>
      <c r="KQ89" s="19"/>
      <c r="KR89" s="19"/>
      <c r="KS89" s="19"/>
      <c r="KT89" s="19"/>
      <c r="KU89" s="19"/>
      <c r="KV89" s="19"/>
      <c r="KW89" s="19"/>
      <c r="KX89" s="19"/>
      <c r="KY89" s="19"/>
      <c r="KZ89" s="19"/>
      <c r="LA89" s="19"/>
      <c r="LB89" s="19"/>
      <c r="LC89" s="19"/>
      <c r="LD89" s="19"/>
      <c r="LE89" s="19"/>
      <c r="LF89" s="19"/>
      <c r="LG89" s="19"/>
      <c r="LH89" s="19"/>
      <c r="LI89" s="19"/>
      <c r="LJ89" s="19"/>
      <c r="LK89" s="19"/>
      <c r="LL89" s="19"/>
      <c r="LM89" s="19"/>
      <c r="LN89" s="19"/>
      <c r="LO89" s="19"/>
      <c r="LP89" s="19"/>
      <c r="LQ89" s="19"/>
      <c r="LR89" s="19"/>
      <c r="LS89" s="19"/>
      <c r="LT89" s="19"/>
      <c r="LU89" s="19"/>
      <c r="LV89" s="19"/>
      <c r="LW89" s="19"/>
      <c r="LX89" s="19"/>
      <c r="LY89" s="19"/>
      <c r="LZ89" s="19"/>
      <c r="MA89" s="19"/>
      <c r="MB89" s="19"/>
      <c r="MC89" s="19"/>
      <c r="MD89" s="19"/>
      <c r="ME89" s="19"/>
      <c r="MF89" s="19"/>
      <c r="MG89" s="19"/>
      <c r="MH89" s="19"/>
      <c r="MI89" s="19"/>
      <c r="MJ89" s="19"/>
      <c r="MK89" s="19"/>
      <c r="ML89" s="19"/>
      <c r="MM89" s="19"/>
      <c r="MN89" s="19"/>
      <c r="MO89" s="19"/>
      <c r="MP89" s="19"/>
      <c r="MQ89" s="19"/>
      <c r="MR89" s="19"/>
      <c r="MS89" s="19"/>
      <c r="MT89" s="19"/>
      <c r="MU89" s="19"/>
      <c r="MV89" s="19"/>
      <c r="MW89" s="19"/>
      <c r="MX89" s="19"/>
      <c r="MY89" s="19"/>
      <c r="MZ89" s="19"/>
      <c r="NA89" s="19"/>
      <c r="NB89" s="19"/>
      <c r="NC89" s="19"/>
      <c r="ND89" s="19"/>
      <c r="NE89" s="19"/>
      <c r="NF89" s="19"/>
      <c r="NG89" s="19"/>
      <c r="NH89" s="19"/>
      <c r="NI89" s="19"/>
      <c r="NJ89" s="19"/>
      <c r="NK89" s="19"/>
      <c r="NL89" s="19"/>
      <c r="NM89" s="19"/>
      <c r="NN89" s="19"/>
      <c r="NO89" s="19"/>
      <c r="NP89" s="19"/>
      <c r="NQ89" s="19"/>
      <c r="NR89" s="19"/>
      <c r="NS89" s="19"/>
      <c r="NT89" s="19"/>
      <c r="NU89" s="19"/>
      <c r="NV89" s="19"/>
      <c r="NW89" s="19"/>
      <c r="NX89" s="19"/>
      <c r="NY89" s="19"/>
      <c r="NZ89" s="19"/>
      <c r="OA89" s="19"/>
      <c r="OB89" s="19"/>
      <c r="OC89" s="19"/>
      <c r="OD89" s="19"/>
      <c r="OE89" s="19"/>
      <c r="OF89" s="19"/>
      <c r="OG89" s="19"/>
      <c r="OH89" s="19"/>
      <c r="OI89" s="19"/>
      <c r="OJ89" s="19"/>
      <c r="OK89" s="19"/>
      <c r="OL89" s="19"/>
      <c r="OM89" s="19"/>
      <c r="ON89" s="19"/>
      <c r="OO89" s="19"/>
      <c r="OP89" s="19"/>
      <c r="OQ89" s="19"/>
      <c r="OR89" s="19"/>
      <c r="OS89" s="19"/>
      <c r="OT89" s="19"/>
      <c r="OU89" s="19"/>
      <c r="OV89" s="19"/>
      <c r="OW89" s="19"/>
      <c r="OX89" s="19"/>
      <c r="OY89" s="19"/>
      <c r="OZ89" s="19"/>
      <c r="PA89" s="19"/>
      <c r="PB89" s="19"/>
      <c r="PC89" s="19"/>
      <c r="PD89" s="19"/>
      <c r="PE89" s="19"/>
      <c r="PF89" s="19"/>
      <c r="PG89" s="19"/>
      <c r="PH89" s="19"/>
      <c r="PI89" s="19"/>
      <c r="PJ89" s="19"/>
      <c r="PK89" s="19"/>
      <c r="PL89" s="19"/>
      <c r="PM89" s="19"/>
      <c r="PN89" s="19"/>
      <c r="PO89" s="19"/>
      <c r="PP89" s="19"/>
      <c r="PQ89" s="19"/>
      <c r="PR89" s="19"/>
      <c r="PS89" s="19"/>
      <c r="PT89" s="19"/>
      <c r="PU89" s="19"/>
      <c r="PV89" s="19"/>
      <c r="PW89" s="19"/>
      <c r="PX89" s="19"/>
      <c r="PY89" s="19"/>
      <c r="PZ89" s="19"/>
      <c r="QA89" s="19"/>
      <c r="QB89" s="19"/>
      <c r="QC89" s="19"/>
      <c r="QD89" s="19"/>
      <c r="QE89" s="19"/>
      <c r="QF89" s="19"/>
      <c r="QG89" s="19"/>
      <c r="QH89" s="19"/>
      <c r="QI89" s="19"/>
      <c r="QJ89" s="19"/>
      <c r="QK89" s="19"/>
      <c r="QL89" s="19"/>
      <c r="QM89" s="19"/>
      <c r="QN89" s="19"/>
      <c r="QO89" s="19"/>
      <c r="QP89" s="19"/>
      <c r="QQ89" s="19"/>
      <c r="QR89" s="19"/>
      <c r="QS89" s="19"/>
      <c r="QT89" s="19"/>
      <c r="QU89" s="19"/>
      <c r="QV89" s="19"/>
      <c r="QW89" s="19"/>
      <c r="QX89" s="19"/>
      <c r="QY89" s="19"/>
      <c r="QZ89" s="19"/>
      <c r="RA89" s="19"/>
      <c r="RB89" s="19"/>
      <c r="RC89" s="19"/>
      <c r="RD89" s="19"/>
      <c r="RE89" s="19"/>
      <c r="RF89" s="19"/>
      <c r="RG89" s="19"/>
      <c r="RH89" s="19"/>
      <c r="RI89" s="19"/>
      <c r="RJ89" s="19"/>
      <c r="RK89" s="19"/>
      <c r="RL89" s="19"/>
      <c r="RM89" s="19"/>
      <c r="RN89" s="19"/>
      <c r="RO89" s="19"/>
      <c r="RP89" s="19"/>
      <c r="RQ89" s="19"/>
      <c r="RR89" s="19"/>
      <c r="RS89" s="19"/>
      <c r="RT89" s="19"/>
      <c r="RU89" s="19"/>
      <c r="RV89" s="19"/>
      <c r="RW89" s="19"/>
      <c r="RX89" s="19"/>
      <c r="RY89" s="19"/>
      <c r="RZ89" s="19"/>
      <c r="SA89" s="19"/>
      <c r="SB89" s="19"/>
      <c r="SC89" s="19"/>
      <c r="SD89" s="19"/>
      <c r="SE89" s="19"/>
      <c r="SF89" s="19"/>
      <c r="SG89" s="19"/>
      <c r="SH89" s="19"/>
      <c r="SI89" s="19"/>
      <c r="SJ89" s="19"/>
      <c r="SK89" s="19"/>
      <c r="SL89" s="19"/>
      <c r="SM89" s="19"/>
      <c r="SN89" s="19"/>
      <c r="SO89" s="19"/>
      <c r="SP89" s="19"/>
      <c r="SQ89" s="19"/>
      <c r="SR89" s="19"/>
      <c r="SS89" s="19"/>
      <c r="ST89" s="19"/>
      <c r="SU89" s="19"/>
      <c r="SV89" s="19"/>
      <c r="SW89" s="19"/>
      <c r="SX89" s="19"/>
      <c r="SY89" s="19"/>
      <c r="SZ89" s="19"/>
      <c r="TA89" s="19"/>
      <c r="TB89" s="19"/>
      <c r="TC89" s="19"/>
      <c r="TD89" s="19"/>
      <c r="TE89" s="19"/>
      <c r="TF89" s="19"/>
      <c r="TG89" s="19"/>
      <c r="TH89" s="19"/>
      <c r="TI89" s="19"/>
      <c r="TJ89" s="19"/>
      <c r="TK89" s="19"/>
      <c r="TL89" s="19"/>
      <c r="TM89" s="19"/>
      <c r="TN89" s="19"/>
      <c r="TO89" s="19"/>
      <c r="TP89" s="19"/>
      <c r="TQ89" s="19"/>
      <c r="TR89" s="19"/>
      <c r="TS89" s="19"/>
      <c r="TT89" s="19"/>
      <c r="TU89" s="19"/>
      <c r="TV89" s="19"/>
      <c r="TW89" s="19"/>
      <c r="TX89" s="19"/>
      <c r="TY89" s="19"/>
      <c r="TZ89" s="19"/>
      <c r="UA89" s="19"/>
      <c r="UB89" s="19"/>
      <c r="UC89" s="19"/>
      <c r="UD89" s="19"/>
      <c r="UE89" s="19"/>
      <c r="UF89" s="19"/>
      <c r="UG89" s="19"/>
      <c r="UH89" s="19"/>
      <c r="UI89" s="19"/>
      <c r="UJ89" s="19"/>
      <c r="UK89" s="19"/>
      <c r="UL89" s="19"/>
      <c r="UM89" s="19"/>
      <c r="UN89" s="19"/>
      <c r="UO89" s="19"/>
      <c r="UP89" s="19"/>
      <c r="UQ89" s="19"/>
      <c r="UR89" s="19"/>
      <c r="US89" s="19"/>
      <c r="UT89" s="19"/>
      <c r="UU89" s="19"/>
      <c r="UV89" s="19"/>
      <c r="UW89" s="19"/>
      <c r="UX89" s="19"/>
      <c r="UY89" s="19"/>
      <c r="UZ89" s="19"/>
      <c r="VA89" s="19"/>
      <c r="VB89" s="19"/>
      <c r="VC89" s="19"/>
      <c r="VD89" s="19"/>
      <c r="VE89" s="19"/>
      <c r="VF89" s="19"/>
      <c r="VG89" s="19"/>
      <c r="VH89" s="19"/>
      <c r="VI89" s="19"/>
      <c r="VJ89" s="19"/>
      <c r="VK89" s="19"/>
      <c r="VL89" s="19"/>
      <c r="VM89" s="19"/>
      <c r="VN89" s="19"/>
      <c r="VO89" s="19"/>
      <c r="VP89" s="19"/>
      <c r="VQ89" s="19"/>
      <c r="VR89" s="19"/>
      <c r="VS89" s="19"/>
      <c r="VT89" s="19"/>
      <c r="VU89" s="19"/>
      <c r="VV89" s="19"/>
      <c r="VW89" s="19"/>
      <c r="VX89" s="19"/>
      <c r="VY89" s="19"/>
      <c r="VZ89" s="19"/>
      <c r="WA89" s="19"/>
      <c r="WB89" s="19"/>
      <c r="WC89" s="19"/>
      <c r="WD89" s="19"/>
      <c r="WE89" s="19"/>
      <c r="WF89" s="19"/>
      <c r="WG89" s="19"/>
      <c r="WH89" s="19"/>
      <c r="WI89" s="19"/>
      <c r="WJ89" s="19"/>
      <c r="WK89" s="19"/>
      <c r="WL89" s="19"/>
      <c r="WM89" s="19"/>
      <c r="WN89" s="19"/>
      <c r="WO89" s="19"/>
      <c r="WP89" s="19"/>
      <c r="WQ89" s="19"/>
      <c r="WR89" s="19"/>
      <c r="WS89" s="19"/>
      <c r="WT89" s="19"/>
      <c r="WU89" s="19"/>
      <c r="WV89" s="19"/>
      <c r="WW89" s="19"/>
      <c r="WX89" s="19"/>
      <c r="WY89" s="19"/>
      <c r="WZ89" s="19"/>
      <c r="XA89" s="19"/>
      <c r="XB89" s="19"/>
      <c r="XC89" s="19"/>
      <c r="XD89" s="19"/>
      <c r="XE89" s="19"/>
      <c r="XF89" s="19"/>
      <c r="XG89" s="19"/>
      <c r="XH89" s="19"/>
      <c r="XI89" s="19"/>
      <c r="XJ89" s="19"/>
      <c r="XK89" s="19"/>
      <c r="XL89" s="19"/>
      <c r="XM89" s="19"/>
      <c r="XN89" s="19"/>
      <c r="XO89" s="19"/>
      <c r="XP89" s="19"/>
      <c r="XQ89" s="19"/>
      <c r="XR89" s="19"/>
      <c r="XS89" s="19"/>
      <c r="XT89" s="19"/>
      <c r="XU89" s="19"/>
      <c r="XV89" s="19"/>
      <c r="XW89" s="19"/>
      <c r="XX89" s="19"/>
      <c r="XY89" s="19"/>
      <c r="XZ89" s="19"/>
      <c r="YA89" s="19"/>
      <c r="YB89" s="19"/>
      <c r="YC89" s="19"/>
      <c r="YD89" s="19"/>
      <c r="YE89" s="19"/>
      <c r="YF89" s="19"/>
      <c r="YG89" s="19"/>
      <c r="YH89" s="19"/>
      <c r="YI89" s="19"/>
      <c r="YJ89" s="19"/>
      <c r="YK89" s="19"/>
      <c r="YL89" s="19"/>
      <c r="YM89" s="19"/>
      <c r="YN89" s="19"/>
      <c r="YO89" s="19"/>
      <c r="YP89" s="19"/>
      <c r="YQ89" s="19"/>
      <c r="YR89" s="19"/>
      <c r="YS89" s="19"/>
      <c r="YT89" s="19"/>
      <c r="YU89" s="19"/>
      <c r="YV89" s="19"/>
      <c r="YW89" s="19"/>
      <c r="YX89" s="19"/>
      <c r="YY89" s="19"/>
      <c r="YZ89" s="19"/>
      <c r="ZA89" s="19"/>
      <c r="ZB89" s="19"/>
      <c r="ZC89" s="19"/>
      <c r="ZD89" s="19"/>
      <c r="ZE89" s="19"/>
      <c r="ZF89" s="19"/>
      <c r="ZG89" s="19"/>
      <c r="ZH89" s="19"/>
      <c r="ZI89" s="19"/>
      <c r="ZJ89" s="19"/>
      <c r="ZK89" s="19"/>
      <c r="ZL89" s="19"/>
      <c r="ZM89" s="19"/>
      <c r="ZN89" s="19"/>
      <c r="ZO89" s="19"/>
      <c r="ZP89" s="19"/>
      <c r="ZQ89" s="19"/>
      <c r="ZR89" s="19"/>
      <c r="ZS89" s="19"/>
      <c r="ZT89" s="19"/>
      <c r="ZU89" s="19"/>
      <c r="ZV89" s="19"/>
      <c r="ZW89" s="19"/>
      <c r="ZX89" s="19"/>
      <c r="ZY89" s="19"/>
      <c r="ZZ89" s="19"/>
      <c r="AAA89" s="19"/>
      <c r="AAB89" s="19"/>
      <c r="AAC89" s="19"/>
      <c r="AAD89" s="19"/>
      <c r="AAE89" s="19"/>
      <c r="AAF89" s="19"/>
      <c r="AAG89" s="19"/>
      <c r="AAH89" s="19"/>
      <c r="AAI89" s="19"/>
      <c r="AAJ89" s="19"/>
      <c r="AAK89" s="19"/>
      <c r="AAL89" s="19"/>
      <c r="AAM89" s="19"/>
      <c r="AAN89" s="19"/>
      <c r="AAO89" s="19"/>
      <c r="AAP89" s="19"/>
      <c r="AAQ89" s="19"/>
      <c r="AAR89" s="19"/>
      <c r="AAS89" s="19"/>
      <c r="AAT89" s="19"/>
      <c r="AAU89" s="19"/>
      <c r="AAV89" s="19"/>
      <c r="AAW89" s="19"/>
      <c r="AAX89" s="19"/>
      <c r="AAY89" s="19"/>
      <c r="AAZ89" s="19"/>
      <c r="ABA89" s="19"/>
      <c r="ABB89" s="19"/>
      <c r="ABC89" s="19"/>
      <c r="ABD89" s="19"/>
      <c r="ABE89" s="19"/>
      <c r="ABF89" s="19"/>
      <c r="ABG89" s="19"/>
      <c r="ABH89" s="19"/>
      <c r="ABI89" s="19"/>
      <c r="ABJ89" s="19"/>
      <c r="ABK89" s="19"/>
      <c r="ABL89" s="19"/>
      <c r="ABM89" s="19"/>
      <c r="ABN89" s="19"/>
      <c r="ABO89" s="19"/>
      <c r="ABP89" s="19"/>
      <c r="ABQ89" s="19"/>
      <c r="ABR89" s="19"/>
      <c r="ABS89" s="19"/>
      <c r="ABT89" s="19"/>
      <c r="ABU89" s="19"/>
      <c r="ABV89" s="19"/>
      <c r="ABW89" s="19"/>
      <c r="ABX89" s="19"/>
      <c r="ABY89" s="19"/>
      <c r="ABZ89" s="19"/>
      <c r="ACA89" s="19"/>
      <c r="ACB89" s="19"/>
      <c r="ACC89" s="19"/>
      <c r="ACD89" s="19"/>
      <c r="ACE89" s="19"/>
      <c r="ACF89" s="19"/>
      <c r="ACG89" s="19"/>
      <c r="ACH89" s="19"/>
      <c r="ACI89" s="19"/>
      <c r="ACJ89" s="19"/>
      <c r="ACK89" s="19"/>
      <c r="ACL89" s="19"/>
      <c r="ACM89" s="19"/>
      <c r="ACN89" s="19"/>
      <c r="ACO89" s="19"/>
      <c r="ACP89" s="19"/>
      <c r="ACQ89" s="19"/>
      <c r="ACR89" s="19"/>
      <c r="ACS89" s="19"/>
      <c r="ACT89" s="19"/>
      <c r="ACU89" s="19"/>
      <c r="ACV89" s="19"/>
      <c r="ACW89" s="19"/>
      <c r="ACX89" s="19"/>
      <c r="ACY89" s="19"/>
      <c r="ACZ89" s="19"/>
      <c r="ADA89" s="19"/>
      <c r="ADB89" s="19"/>
      <c r="ADC89" s="19"/>
      <c r="ADD89" s="19"/>
      <c r="ADE89" s="19"/>
      <c r="ADF89" s="19"/>
      <c r="ADG89" s="19"/>
      <c r="ADH89" s="19"/>
      <c r="ADI89" s="19"/>
      <c r="ADJ89" s="19"/>
      <c r="ADK89" s="19"/>
      <c r="ADL89" s="19"/>
      <c r="ADM89" s="19"/>
      <c r="ADN89" s="19"/>
      <c r="ADO89" s="19"/>
      <c r="ADP89" s="19"/>
      <c r="ADQ89" s="19"/>
      <c r="ADR89" s="19"/>
      <c r="ADS89" s="19"/>
      <c r="ADT89" s="19"/>
      <c r="ADU89" s="19"/>
      <c r="ADV89" s="19"/>
      <c r="ADW89" s="19"/>
      <c r="ADX89" s="19"/>
      <c r="ADY89" s="19"/>
      <c r="ADZ89" s="19"/>
      <c r="AEA89" s="19"/>
      <c r="AEB89" s="19"/>
      <c r="AEC89" s="19"/>
      <c r="AED89" s="19"/>
      <c r="AEE89" s="19"/>
      <c r="AEF89" s="19"/>
      <c r="AEG89" s="19"/>
      <c r="AEH89" s="19"/>
      <c r="AEI89" s="19"/>
      <c r="AEJ89" s="19"/>
      <c r="AEK89" s="19"/>
      <c r="AEL89" s="19"/>
      <c r="AEM89" s="19"/>
      <c r="AEN89" s="19"/>
      <c r="AEO89" s="19"/>
      <c r="AEP89" s="19"/>
      <c r="AEQ89" s="19"/>
      <c r="AER89" s="19"/>
      <c r="AES89" s="19"/>
      <c r="AET89" s="19"/>
      <c r="AEU89" s="19"/>
      <c r="AEV89" s="19"/>
      <c r="AEW89" s="19"/>
      <c r="AEX89" s="19"/>
      <c r="AEY89" s="19"/>
      <c r="AEZ89" s="19"/>
      <c r="AFA89" s="19"/>
      <c r="AFB89" s="19"/>
      <c r="AFC89" s="19"/>
      <c r="AFD89" s="19"/>
      <c r="AFE89" s="19"/>
      <c r="AFF89" s="19"/>
      <c r="AFG89" s="19"/>
      <c r="AFH89" s="19"/>
      <c r="AFI89" s="19"/>
      <c r="AFJ89" s="19"/>
      <c r="AFK89" s="19"/>
      <c r="AFL89" s="19"/>
      <c r="AFM89" s="19"/>
      <c r="AFN89" s="19"/>
      <c r="AFO89" s="19"/>
      <c r="AFP89" s="19"/>
      <c r="AFQ89" s="19"/>
      <c r="AFR89" s="19"/>
      <c r="AFS89" s="19"/>
      <c r="AFT89" s="19"/>
      <c r="AFU89" s="19"/>
      <c r="AFV89" s="19"/>
      <c r="AFW89" s="19"/>
      <c r="AFX89" s="19"/>
      <c r="AFY89" s="19"/>
      <c r="AFZ89" s="19"/>
      <c r="AGA89" s="19"/>
      <c r="AGB89" s="19"/>
      <c r="AGC89" s="19"/>
      <c r="AGD89" s="19"/>
      <c r="AGE89" s="19"/>
      <c r="AGF89" s="19"/>
      <c r="AGG89" s="19"/>
      <c r="AGH89" s="19"/>
      <c r="AGI89" s="19"/>
      <c r="AGJ89" s="19"/>
      <c r="AGK89" s="19"/>
      <c r="AGL89" s="19"/>
      <c r="AGM89" s="19"/>
      <c r="AGN89" s="19"/>
      <c r="AGO89" s="19"/>
      <c r="AGP89" s="19"/>
      <c r="AGQ89" s="19"/>
      <c r="AGR89" s="19"/>
      <c r="AGS89" s="19"/>
      <c r="AGT89" s="19"/>
      <c r="AGU89" s="19"/>
      <c r="AGV89" s="19"/>
      <c r="AGW89" s="19"/>
      <c r="AGX89" s="19"/>
      <c r="AGY89" s="19"/>
      <c r="AGZ89" s="19"/>
      <c r="AHA89" s="19"/>
      <c r="AHB89" s="19"/>
      <c r="AHC89" s="19"/>
      <c r="AHD89" s="19"/>
      <c r="AHE89" s="19"/>
      <c r="AHF89" s="19"/>
      <c r="AHG89" s="19"/>
      <c r="AHH89" s="19"/>
      <c r="AHI89" s="19"/>
      <c r="AHJ89" s="19"/>
      <c r="AHK89" s="19"/>
      <c r="AHL89" s="19"/>
      <c r="AHM89" s="19"/>
      <c r="AHN89" s="19"/>
      <c r="AHO89" s="19"/>
      <c r="AHP89" s="19"/>
      <c r="AHQ89" s="19"/>
      <c r="AHR89" s="19"/>
      <c r="AHS89" s="19"/>
      <c r="AHT89" s="19"/>
      <c r="AHU89" s="19"/>
      <c r="AHV89" s="19"/>
      <c r="AHW89" s="19"/>
      <c r="AHX89" s="19"/>
      <c r="AHY89" s="19"/>
      <c r="AHZ89" s="19"/>
      <c r="AIA89" s="19"/>
      <c r="AIB89" s="19"/>
      <c r="AIC89" s="19"/>
      <c r="AID89" s="19"/>
      <c r="AIE89" s="19"/>
      <c r="AIF89" s="19"/>
      <c r="AIG89" s="19"/>
      <c r="AIH89" s="19"/>
      <c r="AII89" s="19"/>
      <c r="AIJ89" s="19"/>
      <c r="AIK89" s="19"/>
      <c r="AIL89" s="19"/>
      <c r="AIM89" s="19"/>
      <c r="AIN89" s="19"/>
      <c r="AIO89" s="19"/>
      <c r="AIP89" s="19"/>
      <c r="AIQ89" s="19"/>
      <c r="AIR89" s="19"/>
      <c r="AIS89" s="19"/>
      <c r="AIT89" s="19"/>
      <c r="AIU89" s="19"/>
      <c r="AIV89" s="19"/>
      <c r="AIW89" s="19"/>
      <c r="AIX89" s="19"/>
      <c r="AIY89" s="19"/>
      <c r="AIZ89" s="19"/>
      <c r="AJA89" s="19"/>
      <c r="AJB89" s="19"/>
      <c r="AJC89" s="19"/>
      <c r="AJD89" s="19"/>
      <c r="AJE89" s="19"/>
      <c r="AJF89" s="19"/>
      <c r="AJG89" s="19"/>
      <c r="AJH89" s="19"/>
      <c r="AJI89" s="19"/>
      <c r="AJJ89" s="19"/>
      <c r="AJK89" s="19"/>
      <c r="AJL89" s="19"/>
      <c r="AJM89" s="19"/>
      <c r="AJN89" s="19"/>
      <c r="AJO89" s="19"/>
      <c r="AJP89" s="19"/>
      <c r="AJQ89" s="19"/>
      <c r="AJR89" s="19"/>
      <c r="AJS89" s="19"/>
      <c r="AJT89" s="19"/>
      <c r="AJU89" s="19"/>
      <c r="AJV89" s="19"/>
      <c r="AJW89" s="19"/>
      <c r="AJX89" s="19"/>
      <c r="AJY89" s="19"/>
      <c r="AJZ89" s="19"/>
      <c r="AKA89" s="19"/>
      <c r="AKB89" s="19"/>
      <c r="AKC89" s="19"/>
      <c r="AKD89" s="19"/>
      <c r="AKE89" s="19"/>
      <c r="AKF89" s="19"/>
      <c r="AKG89" s="19"/>
      <c r="AKH89" s="19"/>
      <c r="AKI89" s="19"/>
      <c r="AKJ89" s="19"/>
      <c r="AKK89" s="19"/>
      <c r="AKL89" s="19"/>
      <c r="AKM89" s="19"/>
      <c r="AKN89" s="19"/>
      <c r="AKO89" s="19"/>
      <c r="AKP89" s="19"/>
      <c r="AKQ89" s="19"/>
      <c r="AKR89" s="19"/>
      <c r="AKS89" s="19"/>
      <c r="AKT89" s="19"/>
      <c r="AKU89" s="19"/>
      <c r="AKV89" s="19"/>
      <c r="AKW89" s="19"/>
      <c r="AKX89" s="19"/>
      <c r="AKY89" s="19"/>
      <c r="AKZ89" s="19"/>
      <c r="ALA89" s="19"/>
      <c r="ALB89" s="19"/>
      <c r="ALC89" s="19"/>
      <c r="ALD89" s="19"/>
      <c r="ALE89" s="19"/>
      <c r="ALF89" s="19"/>
      <c r="ALG89" s="19"/>
      <c r="ALH89" s="19"/>
      <c r="ALI89" s="19"/>
      <c r="ALJ89" s="19"/>
      <c r="ALK89" s="19"/>
      <c r="ALL89" s="19"/>
      <c r="ALM89" s="19"/>
      <c r="ALN89" s="19"/>
      <c r="ALO89" s="19"/>
      <c r="ALP89" s="19"/>
      <c r="ALQ89" s="19"/>
      <c r="ALR89" s="19"/>
      <c r="ALS89" s="19"/>
      <c r="ALT89" s="19"/>
      <c r="ALU89" s="19"/>
      <c r="ALV89" s="19"/>
      <c r="ALW89" s="19"/>
      <c r="ALX89" s="19"/>
      <c r="ALY89" s="19"/>
      <c r="ALZ89" s="19"/>
      <c r="AMA89" s="19"/>
      <c r="AMB89" s="19"/>
      <c r="AMC89" s="19"/>
      <c r="AMD89" s="19"/>
    </row>
    <row r="90" spans="1:1018" s="18" customFormat="1" ht="110.25" x14ac:dyDescent="0.25">
      <c r="A90" s="13" t="s">
        <v>105</v>
      </c>
      <c r="B90" s="71" t="s">
        <v>231</v>
      </c>
      <c r="C90" s="81" t="s">
        <v>151</v>
      </c>
      <c r="D90" s="22" t="s">
        <v>33</v>
      </c>
      <c r="E90" s="22" t="s">
        <v>33</v>
      </c>
      <c r="F90" s="22" t="s">
        <v>33</v>
      </c>
      <c r="G90" s="32">
        <f t="shared" si="81"/>
        <v>11.31</v>
      </c>
      <c r="H90" s="32">
        <f t="shared" si="82"/>
        <v>11.31</v>
      </c>
      <c r="I90" s="22">
        <f t="shared" si="83"/>
        <v>10.369458190000001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0">
        <v>0</v>
      </c>
      <c r="P90" s="32">
        <v>11.31</v>
      </c>
      <c r="Q90" s="32">
        <v>10.369458190000001</v>
      </c>
      <c r="R90" s="32">
        <f t="shared" si="87"/>
        <v>0.94054180999999915</v>
      </c>
      <c r="S90" s="32" t="s">
        <v>33</v>
      </c>
      <c r="T90" s="32">
        <f t="shared" si="88"/>
        <v>-0.94054180999999915</v>
      </c>
      <c r="U90" s="32" t="s">
        <v>33</v>
      </c>
      <c r="V90" s="22" t="s">
        <v>33</v>
      </c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9"/>
      <c r="FE90" s="19"/>
      <c r="FF90" s="19"/>
      <c r="FG90" s="19"/>
      <c r="FH90" s="19"/>
      <c r="FI90" s="19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19"/>
      <c r="FU90" s="19"/>
      <c r="FV90" s="19"/>
      <c r="FW90" s="19"/>
      <c r="FX90" s="19"/>
      <c r="FY90" s="19"/>
      <c r="FZ90" s="19"/>
      <c r="GA90" s="19"/>
      <c r="GB90" s="19"/>
      <c r="GC90" s="19"/>
      <c r="GD90" s="19"/>
      <c r="GE90" s="19"/>
      <c r="GF90" s="19"/>
      <c r="GG90" s="19"/>
      <c r="GH90" s="19"/>
      <c r="GI90" s="19"/>
      <c r="GJ90" s="19"/>
      <c r="GK90" s="19"/>
      <c r="GL90" s="19"/>
      <c r="GM90" s="19"/>
      <c r="GN90" s="19"/>
      <c r="GO90" s="19"/>
      <c r="GP90" s="19"/>
      <c r="GQ90" s="19"/>
      <c r="GR90" s="19"/>
      <c r="GS90" s="19"/>
      <c r="GT90" s="19"/>
      <c r="GU90" s="19"/>
      <c r="GV90" s="19"/>
      <c r="GW90" s="19"/>
      <c r="GX90" s="19"/>
      <c r="GY90" s="19"/>
      <c r="GZ90" s="19"/>
      <c r="HA90" s="19"/>
      <c r="HB90" s="19"/>
      <c r="HC90" s="19"/>
      <c r="HD90" s="19"/>
      <c r="HE90" s="19"/>
      <c r="HF90" s="19"/>
      <c r="HG90" s="19"/>
      <c r="HH90" s="19"/>
      <c r="HI90" s="19"/>
      <c r="HJ90" s="19"/>
      <c r="HK90" s="19"/>
      <c r="HL90" s="19"/>
      <c r="HM90" s="19"/>
      <c r="HN90" s="19"/>
      <c r="HO90" s="19"/>
      <c r="HP90" s="19"/>
      <c r="HQ90" s="19"/>
      <c r="HR90" s="19"/>
      <c r="HS90" s="19"/>
      <c r="HT90" s="19"/>
      <c r="HU90" s="19"/>
      <c r="HV90" s="19"/>
      <c r="HW90" s="19"/>
      <c r="HX90" s="19"/>
      <c r="HY90" s="19"/>
      <c r="HZ90" s="19"/>
      <c r="IA90" s="19"/>
      <c r="IB90" s="19"/>
      <c r="IC90" s="19"/>
      <c r="ID90" s="19"/>
      <c r="IE90" s="19"/>
      <c r="IF90" s="19"/>
      <c r="IG90" s="19"/>
      <c r="IH90" s="19"/>
      <c r="II90" s="19"/>
      <c r="IJ90" s="19"/>
      <c r="IK90" s="19"/>
      <c r="IL90" s="19"/>
      <c r="IM90" s="19"/>
      <c r="IN90" s="19"/>
      <c r="IO90" s="19"/>
      <c r="IP90" s="19"/>
      <c r="IQ90" s="19"/>
      <c r="IR90" s="19"/>
      <c r="IS90" s="19"/>
      <c r="IT90" s="19"/>
      <c r="IU90" s="19"/>
      <c r="IV90" s="19"/>
      <c r="IW90" s="19"/>
      <c r="IX90" s="19"/>
      <c r="IY90" s="19"/>
      <c r="IZ90" s="19"/>
      <c r="JA90" s="19"/>
      <c r="JB90" s="19"/>
      <c r="JC90" s="19"/>
      <c r="JD90" s="19"/>
      <c r="JE90" s="19"/>
      <c r="JF90" s="19"/>
      <c r="JG90" s="19"/>
      <c r="JH90" s="19"/>
      <c r="JI90" s="19"/>
      <c r="JJ90" s="19"/>
      <c r="JK90" s="19"/>
      <c r="JL90" s="19"/>
      <c r="JM90" s="19"/>
      <c r="JN90" s="19"/>
      <c r="JO90" s="19"/>
      <c r="JP90" s="19"/>
      <c r="JQ90" s="19"/>
      <c r="JR90" s="19"/>
      <c r="JS90" s="19"/>
      <c r="JT90" s="19"/>
      <c r="JU90" s="19"/>
      <c r="JV90" s="19"/>
      <c r="JW90" s="19"/>
      <c r="JX90" s="19"/>
      <c r="JY90" s="19"/>
      <c r="JZ90" s="19"/>
      <c r="KA90" s="19"/>
      <c r="KB90" s="19"/>
      <c r="KC90" s="19"/>
      <c r="KD90" s="19"/>
      <c r="KE90" s="19"/>
      <c r="KF90" s="19"/>
      <c r="KG90" s="19"/>
      <c r="KH90" s="19"/>
      <c r="KI90" s="19"/>
      <c r="KJ90" s="19"/>
      <c r="KK90" s="19"/>
      <c r="KL90" s="19"/>
      <c r="KM90" s="19"/>
      <c r="KN90" s="19"/>
      <c r="KO90" s="19"/>
      <c r="KP90" s="19"/>
      <c r="KQ90" s="19"/>
      <c r="KR90" s="19"/>
      <c r="KS90" s="19"/>
      <c r="KT90" s="19"/>
      <c r="KU90" s="19"/>
      <c r="KV90" s="19"/>
      <c r="KW90" s="19"/>
      <c r="KX90" s="19"/>
      <c r="KY90" s="19"/>
      <c r="KZ90" s="19"/>
      <c r="LA90" s="19"/>
      <c r="LB90" s="19"/>
      <c r="LC90" s="19"/>
      <c r="LD90" s="19"/>
      <c r="LE90" s="19"/>
      <c r="LF90" s="19"/>
      <c r="LG90" s="19"/>
      <c r="LH90" s="19"/>
      <c r="LI90" s="19"/>
      <c r="LJ90" s="19"/>
      <c r="LK90" s="19"/>
      <c r="LL90" s="19"/>
      <c r="LM90" s="19"/>
      <c r="LN90" s="19"/>
      <c r="LO90" s="19"/>
      <c r="LP90" s="19"/>
      <c r="LQ90" s="19"/>
      <c r="LR90" s="19"/>
      <c r="LS90" s="19"/>
      <c r="LT90" s="19"/>
      <c r="LU90" s="19"/>
      <c r="LV90" s="19"/>
      <c r="LW90" s="19"/>
      <c r="LX90" s="19"/>
      <c r="LY90" s="19"/>
      <c r="LZ90" s="19"/>
      <c r="MA90" s="19"/>
      <c r="MB90" s="19"/>
      <c r="MC90" s="19"/>
      <c r="MD90" s="19"/>
      <c r="ME90" s="19"/>
      <c r="MF90" s="19"/>
      <c r="MG90" s="19"/>
      <c r="MH90" s="19"/>
      <c r="MI90" s="19"/>
      <c r="MJ90" s="19"/>
      <c r="MK90" s="19"/>
      <c r="ML90" s="19"/>
      <c r="MM90" s="19"/>
      <c r="MN90" s="19"/>
      <c r="MO90" s="19"/>
      <c r="MP90" s="19"/>
      <c r="MQ90" s="19"/>
      <c r="MR90" s="19"/>
      <c r="MS90" s="19"/>
      <c r="MT90" s="19"/>
      <c r="MU90" s="19"/>
      <c r="MV90" s="19"/>
      <c r="MW90" s="19"/>
      <c r="MX90" s="19"/>
      <c r="MY90" s="19"/>
      <c r="MZ90" s="19"/>
      <c r="NA90" s="19"/>
      <c r="NB90" s="19"/>
      <c r="NC90" s="19"/>
      <c r="ND90" s="19"/>
      <c r="NE90" s="19"/>
      <c r="NF90" s="19"/>
      <c r="NG90" s="19"/>
      <c r="NH90" s="19"/>
      <c r="NI90" s="19"/>
      <c r="NJ90" s="19"/>
      <c r="NK90" s="19"/>
      <c r="NL90" s="19"/>
      <c r="NM90" s="19"/>
      <c r="NN90" s="19"/>
      <c r="NO90" s="19"/>
      <c r="NP90" s="19"/>
      <c r="NQ90" s="19"/>
      <c r="NR90" s="19"/>
      <c r="NS90" s="19"/>
      <c r="NT90" s="19"/>
      <c r="NU90" s="19"/>
      <c r="NV90" s="19"/>
      <c r="NW90" s="19"/>
      <c r="NX90" s="19"/>
      <c r="NY90" s="19"/>
      <c r="NZ90" s="19"/>
      <c r="OA90" s="19"/>
      <c r="OB90" s="19"/>
      <c r="OC90" s="19"/>
      <c r="OD90" s="19"/>
      <c r="OE90" s="19"/>
      <c r="OF90" s="19"/>
      <c r="OG90" s="19"/>
      <c r="OH90" s="19"/>
      <c r="OI90" s="19"/>
      <c r="OJ90" s="19"/>
      <c r="OK90" s="19"/>
      <c r="OL90" s="19"/>
      <c r="OM90" s="19"/>
      <c r="ON90" s="19"/>
      <c r="OO90" s="19"/>
      <c r="OP90" s="19"/>
      <c r="OQ90" s="19"/>
      <c r="OR90" s="19"/>
      <c r="OS90" s="19"/>
      <c r="OT90" s="19"/>
      <c r="OU90" s="19"/>
      <c r="OV90" s="19"/>
      <c r="OW90" s="19"/>
      <c r="OX90" s="19"/>
      <c r="OY90" s="19"/>
      <c r="OZ90" s="19"/>
      <c r="PA90" s="19"/>
      <c r="PB90" s="19"/>
      <c r="PC90" s="19"/>
      <c r="PD90" s="19"/>
      <c r="PE90" s="19"/>
      <c r="PF90" s="19"/>
      <c r="PG90" s="19"/>
      <c r="PH90" s="19"/>
      <c r="PI90" s="19"/>
      <c r="PJ90" s="19"/>
      <c r="PK90" s="19"/>
      <c r="PL90" s="19"/>
      <c r="PM90" s="19"/>
      <c r="PN90" s="19"/>
      <c r="PO90" s="19"/>
      <c r="PP90" s="19"/>
      <c r="PQ90" s="19"/>
      <c r="PR90" s="19"/>
      <c r="PS90" s="19"/>
      <c r="PT90" s="19"/>
      <c r="PU90" s="19"/>
      <c r="PV90" s="19"/>
      <c r="PW90" s="19"/>
      <c r="PX90" s="19"/>
      <c r="PY90" s="19"/>
      <c r="PZ90" s="19"/>
      <c r="QA90" s="19"/>
      <c r="QB90" s="19"/>
      <c r="QC90" s="19"/>
      <c r="QD90" s="19"/>
      <c r="QE90" s="19"/>
      <c r="QF90" s="19"/>
      <c r="QG90" s="19"/>
      <c r="QH90" s="19"/>
      <c r="QI90" s="19"/>
      <c r="QJ90" s="19"/>
      <c r="QK90" s="19"/>
      <c r="QL90" s="19"/>
      <c r="QM90" s="19"/>
      <c r="QN90" s="19"/>
      <c r="QO90" s="19"/>
      <c r="QP90" s="19"/>
      <c r="QQ90" s="19"/>
      <c r="QR90" s="19"/>
      <c r="QS90" s="19"/>
      <c r="QT90" s="19"/>
      <c r="QU90" s="19"/>
      <c r="QV90" s="19"/>
      <c r="QW90" s="19"/>
      <c r="QX90" s="19"/>
      <c r="QY90" s="19"/>
      <c r="QZ90" s="19"/>
      <c r="RA90" s="19"/>
      <c r="RB90" s="19"/>
      <c r="RC90" s="19"/>
      <c r="RD90" s="19"/>
      <c r="RE90" s="19"/>
      <c r="RF90" s="19"/>
      <c r="RG90" s="19"/>
      <c r="RH90" s="19"/>
      <c r="RI90" s="19"/>
      <c r="RJ90" s="19"/>
      <c r="RK90" s="19"/>
      <c r="RL90" s="19"/>
      <c r="RM90" s="19"/>
      <c r="RN90" s="19"/>
      <c r="RO90" s="19"/>
      <c r="RP90" s="19"/>
      <c r="RQ90" s="19"/>
      <c r="RR90" s="19"/>
      <c r="RS90" s="19"/>
      <c r="RT90" s="19"/>
      <c r="RU90" s="19"/>
      <c r="RV90" s="19"/>
      <c r="RW90" s="19"/>
      <c r="RX90" s="19"/>
      <c r="RY90" s="19"/>
      <c r="RZ90" s="19"/>
      <c r="SA90" s="19"/>
      <c r="SB90" s="19"/>
      <c r="SC90" s="19"/>
      <c r="SD90" s="19"/>
      <c r="SE90" s="19"/>
      <c r="SF90" s="19"/>
      <c r="SG90" s="19"/>
      <c r="SH90" s="19"/>
      <c r="SI90" s="19"/>
      <c r="SJ90" s="19"/>
      <c r="SK90" s="19"/>
      <c r="SL90" s="19"/>
      <c r="SM90" s="19"/>
      <c r="SN90" s="19"/>
      <c r="SO90" s="19"/>
      <c r="SP90" s="19"/>
      <c r="SQ90" s="19"/>
      <c r="SR90" s="19"/>
      <c r="SS90" s="19"/>
      <c r="ST90" s="19"/>
      <c r="SU90" s="19"/>
      <c r="SV90" s="19"/>
      <c r="SW90" s="19"/>
      <c r="SX90" s="19"/>
      <c r="SY90" s="19"/>
      <c r="SZ90" s="19"/>
      <c r="TA90" s="19"/>
      <c r="TB90" s="19"/>
      <c r="TC90" s="19"/>
      <c r="TD90" s="19"/>
      <c r="TE90" s="19"/>
      <c r="TF90" s="19"/>
      <c r="TG90" s="19"/>
      <c r="TH90" s="19"/>
      <c r="TI90" s="19"/>
      <c r="TJ90" s="19"/>
      <c r="TK90" s="19"/>
      <c r="TL90" s="19"/>
      <c r="TM90" s="19"/>
      <c r="TN90" s="19"/>
      <c r="TO90" s="19"/>
      <c r="TP90" s="19"/>
      <c r="TQ90" s="19"/>
      <c r="TR90" s="19"/>
      <c r="TS90" s="19"/>
      <c r="TT90" s="19"/>
      <c r="TU90" s="19"/>
      <c r="TV90" s="19"/>
      <c r="TW90" s="19"/>
      <c r="TX90" s="19"/>
      <c r="TY90" s="19"/>
      <c r="TZ90" s="19"/>
      <c r="UA90" s="19"/>
      <c r="UB90" s="19"/>
      <c r="UC90" s="19"/>
      <c r="UD90" s="19"/>
      <c r="UE90" s="19"/>
      <c r="UF90" s="19"/>
      <c r="UG90" s="19"/>
      <c r="UH90" s="19"/>
      <c r="UI90" s="19"/>
      <c r="UJ90" s="19"/>
      <c r="UK90" s="19"/>
      <c r="UL90" s="19"/>
      <c r="UM90" s="19"/>
      <c r="UN90" s="19"/>
      <c r="UO90" s="19"/>
      <c r="UP90" s="19"/>
      <c r="UQ90" s="19"/>
      <c r="UR90" s="19"/>
      <c r="US90" s="19"/>
      <c r="UT90" s="19"/>
      <c r="UU90" s="19"/>
      <c r="UV90" s="19"/>
      <c r="UW90" s="19"/>
      <c r="UX90" s="19"/>
      <c r="UY90" s="19"/>
      <c r="UZ90" s="19"/>
      <c r="VA90" s="19"/>
      <c r="VB90" s="19"/>
      <c r="VC90" s="19"/>
      <c r="VD90" s="19"/>
      <c r="VE90" s="19"/>
      <c r="VF90" s="19"/>
      <c r="VG90" s="19"/>
      <c r="VH90" s="19"/>
      <c r="VI90" s="19"/>
      <c r="VJ90" s="19"/>
      <c r="VK90" s="19"/>
      <c r="VL90" s="19"/>
      <c r="VM90" s="19"/>
      <c r="VN90" s="19"/>
      <c r="VO90" s="19"/>
      <c r="VP90" s="19"/>
      <c r="VQ90" s="19"/>
      <c r="VR90" s="19"/>
      <c r="VS90" s="19"/>
      <c r="VT90" s="19"/>
      <c r="VU90" s="19"/>
      <c r="VV90" s="19"/>
      <c r="VW90" s="19"/>
      <c r="VX90" s="19"/>
      <c r="VY90" s="19"/>
      <c r="VZ90" s="19"/>
      <c r="WA90" s="19"/>
      <c r="WB90" s="19"/>
      <c r="WC90" s="19"/>
      <c r="WD90" s="19"/>
      <c r="WE90" s="19"/>
      <c r="WF90" s="19"/>
      <c r="WG90" s="19"/>
      <c r="WH90" s="19"/>
      <c r="WI90" s="19"/>
      <c r="WJ90" s="19"/>
      <c r="WK90" s="19"/>
      <c r="WL90" s="19"/>
      <c r="WM90" s="19"/>
      <c r="WN90" s="19"/>
      <c r="WO90" s="19"/>
      <c r="WP90" s="19"/>
      <c r="WQ90" s="19"/>
      <c r="WR90" s="19"/>
      <c r="WS90" s="19"/>
      <c r="WT90" s="19"/>
      <c r="WU90" s="19"/>
      <c r="WV90" s="19"/>
      <c r="WW90" s="19"/>
      <c r="WX90" s="19"/>
      <c r="WY90" s="19"/>
      <c r="WZ90" s="19"/>
      <c r="XA90" s="19"/>
      <c r="XB90" s="19"/>
      <c r="XC90" s="19"/>
      <c r="XD90" s="19"/>
      <c r="XE90" s="19"/>
      <c r="XF90" s="19"/>
      <c r="XG90" s="19"/>
      <c r="XH90" s="19"/>
      <c r="XI90" s="19"/>
      <c r="XJ90" s="19"/>
      <c r="XK90" s="19"/>
      <c r="XL90" s="19"/>
      <c r="XM90" s="19"/>
      <c r="XN90" s="19"/>
      <c r="XO90" s="19"/>
      <c r="XP90" s="19"/>
      <c r="XQ90" s="19"/>
      <c r="XR90" s="19"/>
      <c r="XS90" s="19"/>
      <c r="XT90" s="19"/>
      <c r="XU90" s="19"/>
      <c r="XV90" s="19"/>
      <c r="XW90" s="19"/>
      <c r="XX90" s="19"/>
      <c r="XY90" s="19"/>
      <c r="XZ90" s="19"/>
      <c r="YA90" s="19"/>
      <c r="YB90" s="19"/>
      <c r="YC90" s="19"/>
      <c r="YD90" s="19"/>
      <c r="YE90" s="19"/>
      <c r="YF90" s="19"/>
      <c r="YG90" s="19"/>
      <c r="YH90" s="19"/>
      <c r="YI90" s="19"/>
      <c r="YJ90" s="19"/>
      <c r="YK90" s="19"/>
      <c r="YL90" s="19"/>
      <c r="YM90" s="19"/>
      <c r="YN90" s="19"/>
      <c r="YO90" s="19"/>
      <c r="YP90" s="19"/>
      <c r="YQ90" s="19"/>
      <c r="YR90" s="19"/>
      <c r="YS90" s="19"/>
      <c r="YT90" s="19"/>
      <c r="YU90" s="19"/>
      <c r="YV90" s="19"/>
      <c r="YW90" s="19"/>
      <c r="YX90" s="19"/>
      <c r="YY90" s="19"/>
      <c r="YZ90" s="19"/>
      <c r="ZA90" s="19"/>
      <c r="ZB90" s="19"/>
      <c r="ZC90" s="19"/>
      <c r="ZD90" s="19"/>
      <c r="ZE90" s="19"/>
      <c r="ZF90" s="19"/>
      <c r="ZG90" s="19"/>
      <c r="ZH90" s="19"/>
      <c r="ZI90" s="19"/>
      <c r="ZJ90" s="19"/>
      <c r="ZK90" s="19"/>
      <c r="ZL90" s="19"/>
      <c r="ZM90" s="19"/>
      <c r="ZN90" s="19"/>
      <c r="ZO90" s="19"/>
      <c r="ZP90" s="19"/>
      <c r="ZQ90" s="19"/>
      <c r="ZR90" s="19"/>
      <c r="ZS90" s="19"/>
      <c r="ZT90" s="19"/>
      <c r="ZU90" s="19"/>
      <c r="ZV90" s="19"/>
      <c r="ZW90" s="19"/>
      <c r="ZX90" s="19"/>
      <c r="ZY90" s="19"/>
      <c r="ZZ90" s="19"/>
      <c r="AAA90" s="19"/>
      <c r="AAB90" s="19"/>
      <c r="AAC90" s="19"/>
      <c r="AAD90" s="19"/>
      <c r="AAE90" s="19"/>
      <c r="AAF90" s="19"/>
      <c r="AAG90" s="19"/>
      <c r="AAH90" s="19"/>
      <c r="AAI90" s="19"/>
      <c r="AAJ90" s="19"/>
      <c r="AAK90" s="19"/>
      <c r="AAL90" s="19"/>
      <c r="AAM90" s="19"/>
      <c r="AAN90" s="19"/>
      <c r="AAO90" s="19"/>
      <c r="AAP90" s="19"/>
      <c r="AAQ90" s="19"/>
      <c r="AAR90" s="19"/>
      <c r="AAS90" s="19"/>
      <c r="AAT90" s="19"/>
      <c r="AAU90" s="19"/>
      <c r="AAV90" s="19"/>
      <c r="AAW90" s="19"/>
      <c r="AAX90" s="19"/>
      <c r="AAY90" s="19"/>
      <c r="AAZ90" s="19"/>
      <c r="ABA90" s="19"/>
      <c r="ABB90" s="19"/>
      <c r="ABC90" s="19"/>
      <c r="ABD90" s="19"/>
      <c r="ABE90" s="19"/>
      <c r="ABF90" s="19"/>
      <c r="ABG90" s="19"/>
      <c r="ABH90" s="19"/>
      <c r="ABI90" s="19"/>
      <c r="ABJ90" s="19"/>
      <c r="ABK90" s="19"/>
      <c r="ABL90" s="19"/>
      <c r="ABM90" s="19"/>
      <c r="ABN90" s="19"/>
      <c r="ABO90" s="19"/>
      <c r="ABP90" s="19"/>
      <c r="ABQ90" s="19"/>
      <c r="ABR90" s="19"/>
      <c r="ABS90" s="19"/>
      <c r="ABT90" s="19"/>
      <c r="ABU90" s="19"/>
      <c r="ABV90" s="19"/>
      <c r="ABW90" s="19"/>
      <c r="ABX90" s="19"/>
      <c r="ABY90" s="19"/>
      <c r="ABZ90" s="19"/>
      <c r="ACA90" s="19"/>
      <c r="ACB90" s="19"/>
      <c r="ACC90" s="19"/>
      <c r="ACD90" s="19"/>
      <c r="ACE90" s="19"/>
      <c r="ACF90" s="19"/>
      <c r="ACG90" s="19"/>
      <c r="ACH90" s="19"/>
      <c r="ACI90" s="19"/>
      <c r="ACJ90" s="19"/>
      <c r="ACK90" s="19"/>
      <c r="ACL90" s="19"/>
      <c r="ACM90" s="19"/>
      <c r="ACN90" s="19"/>
      <c r="ACO90" s="19"/>
      <c r="ACP90" s="19"/>
      <c r="ACQ90" s="19"/>
      <c r="ACR90" s="19"/>
      <c r="ACS90" s="19"/>
      <c r="ACT90" s="19"/>
      <c r="ACU90" s="19"/>
      <c r="ACV90" s="19"/>
      <c r="ACW90" s="19"/>
      <c r="ACX90" s="19"/>
      <c r="ACY90" s="19"/>
      <c r="ACZ90" s="19"/>
      <c r="ADA90" s="19"/>
      <c r="ADB90" s="19"/>
      <c r="ADC90" s="19"/>
      <c r="ADD90" s="19"/>
      <c r="ADE90" s="19"/>
      <c r="ADF90" s="19"/>
      <c r="ADG90" s="19"/>
      <c r="ADH90" s="19"/>
      <c r="ADI90" s="19"/>
      <c r="ADJ90" s="19"/>
      <c r="ADK90" s="19"/>
      <c r="ADL90" s="19"/>
      <c r="ADM90" s="19"/>
      <c r="ADN90" s="19"/>
      <c r="ADO90" s="19"/>
      <c r="ADP90" s="19"/>
      <c r="ADQ90" s="19"/>
      <c r="ADR90" s="19"/>
      <c r="ADS90" s="19"/>
      <c r="ADT90" s="19"/>
      <c r="ADU90" s="19"/>
      <c r="ADV90" s="19"/>
      <c r="ADW90" s="19"/>
      <c r="ADX90" s="19"/>
      <c r="ADY90" s="19"/>
      <c r="ADZ90" s="19"/>
      <c r="AEA90" s="19"/>
      <c r="AEB90" s="19"/>
      <c r="AEC90" s="19"/>
      <c r="AED90" s="19"/>
      <c r="AEE90" s="19"/>
      <c r="AEF90" s="19"/>
      <c r="AEG90" s="19"/>
      <c r="AEH90" s="19"/>
      <c r="AEI90" s="19"/>
      <c r="AEJ90" s="19"/>
      <c r="AEK90" s="19"/>
      <c r="AEL90" s="19"/>
      <c r="AEM90" s="19"/>
      <c r="AEN90" s="19"/>
      <c r="AEO90" s="19"/>
      <c r="AEP90" s="19"/>
      <c r="AEQ90" s="19"/>
      <c r="AER90" s="19"/>
      <c r="AES90" s="19"/>
      <c r="AET90" s="19"/>
      <c r="AEU90" s="19"/>
      <c r="AEV90" s="19"/>
      <c r="AEW90" s="19"/>
      <c r="AEX90" s="19"/>
      <c r="AEY90" s="19"/>
      <c r="AEZ90" s="19"/>
      <c r="AFA90" s="19"/>
      <c r="AFB90" s="19"/>
      <c r="AFC90" s="19"/>
      <c r="AFD90" s="19"/>
      <c r="AFE90" s="19"/>
      <c r="AFF90" s="19"/>
      <c r="AFG90" s="19"/>
      <c r="AFH90" s="19"/>
      <c r="AFI90" s="19"/>
      <c r="AFJ90" s="19"/>
      <c r="AFK90" s="19"/>
      <c r="AFL90" s="19"/>
      <c r="AFM90" s="19"/>
      <c r="AFN90" s="19"/>
      <c r="AFO90" s="19"/>
      <c r="AFP90" s="19"/>
      <c r="AFQ90" s="19"/>
      <c r="AFR90" s="19"/>
      <c r="AFS90" s="19"/>
      <c r="AFT90" s="19"/>
      <c r="AFU90" s="19"/>
      <c r="AFV90" s="19"/>
      <c r="AFW90" s="19"/>
      <c r="AFX90" s="19"/>
      <c r="AFY90" s="19"/>
      <c r="AFZ90" s="19"/>
      <c r="AGA90" s="19"/>
      <c r="AGB90" s="19"/>
      <c r="AGC90" s="19"/>
      <c r="AGD90" s="19"/>
      <c r="AGE90" s="19"/>
      <c r="AGF90" s="19"/>
      <c r="AGG90" s="19"/>
      <c r="AGH90" s="19"/>
      <c r="AGI90" s="19"/>
      <c r="AGJ90" s="19"/>
      <c r="AGK90" s="19"/>
      <c r="AGL90" s="19"/>
      <c r="AGM90" s="19"/>
      <c r="AGN90" s="19"/>
      <c r="AGO90" s="19"/>
      <c r="AGP90" s="19"/>
      <c r="AGQ90" s="19"/>
      <c r="AGR90" s="19"/>
      <c r="AGS90" s="19"/>
      <c r="AGT90" s="19"/>
      <c r="AGU90" s="19"/>
      <c r="AGV90" s="19"/>
      <c r="AGW90" s="19"/>
      <c r="AGX90" s="19"/>
      <c r="AGY90" s="19"/>
      <c r="AGZ90" s="19"/>
      <c r="AHA90" s="19"/>
      <c r="AHB90" s="19"/>
      <c r="AHC90" s="19"/>
      <c r="AHD90" s="19"/>
      <c r="AHE90" s="19"/>
      <c r="AHF90" s="19"/>
      <c r="AHG90" s="19"/>
      <c r="AHH90" s="19"/>
      <c r="AHI90" s="19"/>
      <c r="AHJ90" s="19"/>
      <c r="AHK90" s="19"/>
      <c r="AHL90" s="19"/>
      <c r="AHM90" s="19"/>
      <c r="AHN90" s="19"/>
      <c r="AHO90" s="19"/>
      <c r="AHP90" s="19"/>
      <c r="AHQ90" s="19"/>
      <c r="AHR90" s="19"/>
      <c r="AHS90" s="19"/>
      <c r="AHT90" s="19"/>
      <c r="AHU90" s="19"/>
      <c r="AHV90" s="19"/>
      <c r="AHW90" s="19"/>
      <c r="AHX90" s="19"/>
      <c r="AHY90" s="19"/>
      <c r="AHZ90" s="19"/>
      <c r="AIA90" s="19"/>
      <c r="AIB90" s="19"/>
      <c r="AIC90" s="19"/>
      <c r="AID90" s="19"/>
      <c r="AIE90" s="19"/>
      <c r="AIF90" s="19"/>
      <c r="AIG90" s="19"/>
      <c r="AIH90" s="19"/>
      <c r="AII90" s="19"/>
      <c r="AIJ90" s="19"/>
      <c r="AIK90" s="19"/>
      <c r="AIL90" s="19"/>
      <c r="AIM90" s="19"/>
      <c r="AIN90" s="19"/>
      <c r="AIO90" s="19"/>
      <c r="AIP90" s="19"/>
      <c r="AIQ90" s="19"/>
      <c r="AIR90" s="19"/>
      <c r="AIS90" s="19"/>
      <c r="AIT90" s="19"/>
      <c r="AIU90" s="19"/>
      <c r="AIV90" s="19"/>
      <c r="AIW90" s="19"/>
      <c r="AIX90" s="19"/>
      <c r="AIY90" s="19"/>
      <c r="AIZ90" s="19"/>
      <c r="AJA90" s="19"/>
      <c r="AJB90" s="19"/>
      <c r="AJC90" s="19"/>
      <c r="AJD90" s="19"/>
      <c r="AJE90" s="19"/>
      <c r="AJF90" s="19"/>
      <c r="AJG90" s="19"/>
      <c r="AJH90" s="19"/>
      <c r="AJI90" s="19"/>
      <c r="AJJ90" s="19"/>
      <c r="AJK90" s="19"/>
      <c r="AJL90" s="19"/>
      <c r="AJM90" s="19"/>
      <c r="AJN90" s="19"/>
      <c r="AJO90" s="19"/>
      <c r="AJP90" s="19"/>
      <c r="AJQ90" s="19"/>
      <c r="AJR90" s="19"/>
      <c r="AJS90" s="19"/>
      <c r="AJT90" s="19"/>
      <c r="AJU90" s="19"/>
      <c r="AJV90" s="19"/>
      <c r="AJW90" s="19"/>
      <c r="AJX90" s="19"/>
      <c r="AJY90" s="19"/>
      <c r="AJZ90" s="19"/>
      <c r="AKA90" s="19"/>
      <c r="AKB90" s="19"/>
      <c r="AKC90" s="19"/>
      <c r="AKD90" s="19"/>
      <c r="AKE90" s="19"/>
      <c r="AKF90" s="19"/>
      <c r="AKG90" s="19"/>
      <c r="AKH90" s="19"/>
      <c r="AKI90" s="19"/>
      <c r="AKJ90" s="19"/>
      <c r="AKK90" s="19"/>
      <c r="AKL90" s="19"/>
      <c r="AKM90" s="19"/>
      <c r="AKN90" s="19"/>
      <c r="AKO90" s="19"/>
      <c r="AKP90" s="19"/>
      <c r="AKQ90" s="19"/>
      <c r="AKR90" s="19"/>
      <c r="AKS90" s="19"/>
      <c r="AKT90" s="19"/>
      <c r="AKU90" s="19"/>
      <c r="AKV90" s="19"/>
      <c r="AKW90" s="19"/>
      <c r="AKX90" s="19"/>
      <c r="AKY90" s="19"/>
      <c r="AKZ90" s="19"/>
      <c r="ALA90" s="19"/>
      <c r="ALB90" s="19"/>
      <c r="ALC90" s="19"/>
      <c r="ALD90" s="19"/>
      <c r="ALE90" s="19"/>
      <c r="ALF90" s="19"/>
      <c r="ALG90" s="19"/>
      <c r="ALH90" s="19"/>
      <c r="ALI90" s="19"/>
      <c r="ALJ90" s="19"/>
      <c r="ALK90" s="19"/>
      <c r="ALL90" s="19"/>
      <c r="ALM90" s="19"/>
      <c r="ALN90" s="19"/>
      <c r="ALO90" s="19"/>
      <c r="ALP90" s="19"/>
      <c r="ALQ90" s="19"/>
      <c r="ALR90" s="19"/>
      <c r="ALS90" s="19"/>
      <c r="ALT90" s="19"/>
      <c r="ALU90" s="19"/>
      <c r="ALV90" s="19"/>
      <c r="ALW90" s="19"/>
      <c r="ALX90" s="19"/>
      <c r="ALY90" s="19"/>
      <c r="ALZ90" s="19"/>
      <c r="AMA90" s="19"/>
      <c r="AMB90" s="19"/>
      <c r="AMC90" s="19"/>
      <c r="AMD90" s="19"/>
    </row>
    <row r="91" spans="1:1018" s="18" customFormat="1" ht="47.25" x14ac:dyDescent="0.25">
      <c r="A91" s="13" t="s">
        <v>105</v>
      </c>
      <c r="B91" s="71" t="s">
        <v>279</v>
      </c>
      <c r="C91" s="81" t="s">
        <v>232</v>
      </c>
      <c r="D91" s="22" t="s">
        <v>33</v>
      </c>
      <c r="E91" s="22" t="s">
        <v>33</v>
      </c>
      <c r="F91" s="22" t="s">
        <v>33</v>
      </c>
      <c r="G91" s="32">
        <f t="shared" ref="G91:G92" si="128">H91</f>
        <v>18.8</v>
      </c>
      <c r="H91" s="32">
        <f t="shared" ref="H91:H92" si="129">SUM(J91,L91,N91,P91)</f>
        <v>18.8</v>
      </c>
      <c r="I91" s="22">
        <f t="shared" ref="I91:I92" si="130">SUM(K91,M91,O91,Q91)</f>
        <v>23.031979110000002</v>
      </c>
      <c r="J91" s="32">
        <v>0</v>
      </c>
      <c r="K91" s="32">
        <v>0</v>
      </c>
      <c r="L91" s="32">
        <v>0</v>
      </c>
      <c r="M91" s="30">
        <v>0</v>
      </c>
      <c r="N91" s="32">
        <v>0</v>
      </c>
      <c r="O91" s="30">
        <v>0</v>
      </c>
      <c r="P91" s="32">
        <v>18.8</v>
      </c>
      <c r="Q91" s="32">
        <v>23.031979110000002</v>
      </c>
      <c r="R91" s="32">
        <f t="shared" ref="R91:R92" si="131">H91-I91</f>
        <v>-4.231979110000001</v>
      </c>
      <c r="S91" s="32" t="s">
        <v>33</v>
      </c>
      <c r="T91" s="32">
        <f t="shared" ref="T91:T92" si="132">I91-H91</f>
        <v>4.231979110000001</v>
      </c>
      <c r="U91" s="32" t="s">
        <v>33</v>
      </c>
      <c r="V91" s="22" t="s">
        <v>33</v>
      </c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  <c r="HW91" s="19"/>
      <c r="HX91" s="19"/>
      <c r="HY91" s="19"/>
      <c r="HZ91" s="19"/>
      <c r="IA91" s="19"/>
      <c r="IB91" s="19"/>
      <c r="IC91" s="19"/>
      <c r="ID91" s="19"/>
      <c r="IE91" s="19"/>
      <c r="IF91" s="19"/>
      <c r="IG91" s="19"/>
      <c r="IH91" s="19"/>
      <c r="II91" s="19"/>
      <c r="IJ91" s="19"/>
      <c r="IK91" s="19"/>
      <c r="IL91" s="19"/>
      <c r="IM91" s="19"/>
      <c r="IN91" s="19"/>
      <c r="IO91" s="19"/>
      <c r="IP91" s="19"/>
      <c r="IQ91" s="19"/>
      <c r="IR91" s="19"/>
      <c r="IS91" s="19"/>
      <c r="IT91" s="19"/>
      <c r="IU91" s="19"/>
      <c r="IV91" s="19"/>
      <c r="IW91" s="19"/>
      <c r="IX91" s="19"/>
      <c r="IY91" s="19"/>
      <c r="IZ91" s="19"/>
      <c r="JA91" s="19"/>
      <c r="JB91" s="19"/>
      <c r="JC91" s="19"/>
      <c r="JD91" s="19"/>
      <c r="JE91" s="19"/>
      <c r="JF91" s="19"/>
      <c r="JG91" s="19"/>
      <c r="JH91" s="19"/>
      <c r="JI91" s="19"/>
      <c r="JJ91" s="19"/>
      <c r="JK91" s="19"/>
      <c r="JL91" s="19"/>
      <c r="JM91" s="19"/>
      <c r="JN91" s="19"/>
      <c r="JO91" s="19"/>
      <c r="JP91" s="19"/>
      <c r="JQ91" s="19"/>
      <c r="JR91" s="19"/>
      <c r="JS91" s="19"/>
      <c r="JT91" s="19"/>
      <c r="JU91" s="19"/>
      <c r="JV91" s="19"/>
      <c r="JW91" s="19"/>
      <c r="JX91" s="19"/>
      <c r="JY91" s="19"/>
      <c r="JZ91" s="19"/>
      <c r="KA91" s="19"/>
      <c r="KB91" s="19"/>
      <c r="KC91" s="19"/>
      <c r="KD91" s="19"/>
      <c r="KE91" s="19"/>
      <c r="KF91" s="19"/>
      <c r="KG91" s="19"/>
      <c r="KH91" s="19"/>
      <c r="KI91" s="19"/>
      <c r="KJ91" s="19"/>
      <c r="KK91" s="19"/>
      <c r="KL91" s="19"/>
      <c r="KM91" s="19"/>
      <c r="KN91" s="19"/>
      <c r="KO91" s="19"/>
      <c r="KP91" s="19"/>
      <c r="KQ91" s="19"/>
      <c r="KR91" s="19"/>
      <c r="KS91" s="19"/>
      <c r="KT91" s="19"/>
      <c r="KU91" s="19"/>
      <c r="KV91" s="19"/>
      <c r="KW91" s="19"/>
      <c r="KX91" s="19"/>
      <c r="KY91" s="19"/>
      <c r="KZ91" s="19"/>
      <c r="LA91" s="19"/>
      <c r="LB91" s="19"/>
      <c r="LC91" s="19"/>
      <c r="LD91" s="19"/>
      <c r="LE91" s="19"/>
      <c r="LF91" s="19"/>
      <c r="LG91" s="19"/>
      <c r="LH91" s="19"/>
      <c r="LI91" s="19"/>
      <c r="LJ91" s="19"/>
      <c r="LK91" s="19"/>
      <c r="LL91" s="19"/>
      <c r="LM91" s="19"/>
      <c r="LN91" s="19"/>
      <c r="LO91" s="19"/>
      <c r="LP91" s="19"/>
      <c r="LQ91" s="19"/>
      <c r="LR91" s="19"/>
      <c r="LS91" s="19"/>
      <c r="LT91" s="19"/>
      <c r="LU91" s="19"/>
      <c r="LV91" s="19"/>
      <c r="LW91" s="19"/>
      <c r="LX91" s="19"/>
      <c r="LY91" s="19"/>
      <c r="LZ91" s="19"/>
      <c r="MA91" s="19"/>
      <c r="MB91" s="19"/>
      <c r="MC91" s="19"/>
      <c r="MD91" s="19"/>
      <c r="ME91" s="19"/>
      <c r="MF91" s="19"/>
      <c r="MG91" s="19"/>
      <c r="MH91" s="19"/>
      <c r="MI91" s="19"/>
      <c r="MJ91" s="19"/>
      <c r="MK91" s="19"/>
      <c r="ML91" s="19"/>
      <c r="MM91" s="19"/>
      <c r="MN91" s="19"/>
      <c r="MO91" s="19"/>
      <c r="MP91" s="19"/>
      <c r="MQ91" s="19"/>
      <c r="MR91" s="19"/>
      <c r="MS91" s="19"/>
      <c r="MT91" s="19"/>
      <c r="MU91" s="19"/>
      <c r="MV91" s="19"/>
      <c r="MW91" s="19"/>
      <c r="MX91" s="19"/>
      <c r="MY91" s="19"/>
      <c r="MZ91" s="19"/>
      <c r="NA91" s="19"/>
      <c r="NB91" s="19"/>
      <c r="NC91" s="19"/>
      <c r="ND91" s="19"/>
      <c r="NE91" s="19"/>
      <c r="NF91" s="19"/>
      <c r="NG91" s="19"/>
      <c r="NH91" s="19"/>
      <c r="NI91" s="19"/>
      <c r="NJ91" s="19"/>
      <c r="NK91" s="19"/>
      <c r="NL91" s="19"/>
      <c r="NM91" s="19"/>
      <c r="NN91" s="19"/>
      <c r="NO91" s="19"/>
      <c r="NP91" s="19"/>
      <c r="NQ91" s="19"/>
      <c r="NR91" s="19"/>
      <c r="NS91" s="19"/>
      <c r="NT91" s="19"/>
      <c r="NU91" s="19"/>
      <c r="NV91" s="19"/>
      <c r="NW91" s="19"/>
      <c r="NX91" s="19"/>
      <c r="NY91" s="19"/>
      <c r="NZ91" s="19"/>
      <c r="OA91" s="19"/>
      <c r="OB91" s="19"/>
      <c r="OC91" s="19"/>
      <c r="OD91" s="19"/>
      <c r="OE91" s="19"/>
      <c r="OF91" s="19"/>
      <c r="OG91" s="19"/>
      <c r="OH91" s="19"/>
      <c r="OI91" s="19"/>
      <c r="OJ91" s="19"/>
      <c r="OK91" s="19"/>
      <c r="OL91" s="19"/>
      <c r="OM91" s="19"/>
      <c r="ON91" s="19"/>
      <c r="OO91" s="19"/>
      <c r="OP91" s="19"/>
      <c r="OQ91" s="19"/>
      <c r="OR91" s="19"/>
      <c r="OS91" s="19"/>
      <c r="OT91" s="19"/>
      <c r="OU91" s="19"/>
      <c r="OV91" s="19"/>
      <c r="OW91" s="19"/>
      <c r="OX91" s="19"/>
      <c r="OY91" s="19"/>
      <c r="OZ91" s="19"/>
      <c r="PA91" s="19"/>
      <c r="PB91" s="19"/>
      <c r="PC91" s="19"/>
      <c r="PD91" s="19"/>
      <c r="PE91" s="19"/>
      <c r="PF91" s="19"/>
      <c r="PG91" s="19"/>
      <c r="PH91" s="19"/>
      <c r="PI91" s="19"/>
      <c r="PJ91" s="19"/>
      <c r="PK91" s="19"/>
      <c r="PL91" s="19"/>
      <c r="PM91" s="19"/>
      <c r="PN91" s="19"/>
      <c r="PO91" s="19"/>
      <c r="PP91" s="19"/>
      <c r="PQ91" s="19"/>
      <c r="PR91" s="19"/>
      <c r="PS91" s="19"/>
      <c r="PT91" s="19"/>
      <c r="PU91" s="19"/>
      <c r="PV91" s="19"/>
      <c r="PW91" s="19"/>
      <c r="PX91" s="19"/>
      <c r="PY91" s="19"/>
      <c r="PZ91" s="19"/>
      <c r="QA91" s="19"/>
      <c r="QB91" s="19"/>
      <c r="QC91" s="19"/>
      <c r="QD91" s="19"/>
      <c r="QE91" s="19"/>
      <c r="QF91" s="19"/>
      <c r="QG91" s="19"/>
      <c r="QH91" s="19"/>
      <c r="QI91" s="19"/>
      <c r="QJ91" s="19"/>
      <c r="QK91" s="19"/>
      <c r="QL91" s="19"/>
      <c r="QM91" s="19"/>
      <c r="QN91" s="19"/>
      <c r="QO91" s="19"/>
      <c r="QP91" s="19"/>
      <c r="QQ91" s="19"/>
      <c r="QR91" s="19"/>
      <c r="QS91" s="19"/>
      <c r="QT91" s="19"/>
      <c r="QU91" s="19"/>
      <c r="QV91" s="19"/>
      <c r="QW91" s="19"/>
      <c r="QX91" s="19"/>
      <c r="QY91" s="19"/>
      <c r="QZ91" s="19"/>
      <c r="RA91" s="19"/>
      <c r="RB91" s="19"/>
      <c r="RC91" s="19"/>
      <c r="RD91" s="19"/>
      <c r="RE91" s="19"/>
      <c r="RF91" s="19"/>
      <c r="RG91" s="19"/>
      <c r="RH91" s="19"/>
      <c r="RI91" s="19"/>
      <c r="RJ91" s="19"/>
      <c r="RK91" s="19"/>
      <c r="RL91" s="19"/>
      <c r="RM91" s="19"/>
      <c r="RN91" s="19"/>
      <c r="RO91" s="19"/>
      <c r="RP91" s="19"/>
      <c r="RQ91" s="19"/>
      <c r="RR91" s="19"/>
      <c r="RS91" s="19"/>
      <c r="RT91" s="19"/>
      <c r="RU91" s="19"/>
      <c r="RV91" s="19"/>
      <c r="RW91" s="19"/>
      <c r="RX91" s="19"/>
      <c r="RY91" s="19"/>
      <c r="RZ91" s="19"/>
      <c r="SA91" s="19"/>
      <c r="SB91" s="19"/>
      <c r="SC91" s="19"/>
      <c r="SD91" s="19"/>
      <c r="SE91" s="19"/>
      <c r="SF91" s="19"/>
      <c r="SG91" s="19"/>
      <c r="SH91" s="19"/>
      <c r="SI91" s="19"/>
      <c r="SJ91" s="19"/>
      <c r="SK91" s="19"/>
      <c r="SL91" s="19"/>
      <c r="SM91" s="19"/>
      <c r="SN91" s="19"/>
      <c r="SO91" s="19"/>
      <c r="SP91" s="19"/>
      <c r="SQ91" s="19"/>
      <c r="SR91" s="19"/>
      <c r="SS91" s="19"/>
      <c r="ST91" s="19"/>
      <c r="SU91" s="19"/>
      <c r="SV91" s="19"/>
      <c r="SW91" s="19"/>
      <c r="SX91" s="19"/>
      <c r="SY91" s="19"/>
      <c r="SZ91" s="19"/>
      <c r="TA91" s="19"/>
      <c r="TB91" s="19"/>
      <c r="TC91" s="19"/>
      <c r="TD91" s="19"/>
      <c r="TE91" s="19"/>
      <c r="TF91" s="19"/>
      <c r="TG91" s="19"/>
      <c r="TH91" s="19"/>
      <c r="TI91" s="19"/>
      <c r="TJ91" s="19"/>
      <c r="TK91" s="19"/>
      <c r="TL91" s="19"/>
      <c r="TM91" s="19"/>
      <c r="TN91" s="19"/>
      <c r="TO91" s="19"/>
      <c r="TP91" s="19"/>
      <c r="TQ91" s="19"/>
      <c r="TR91" s="19"/>
      <c r="TS91" s="19"/>
      <c r="TT91" s="19"/>
      <c r="TU91" s="19"/>
      <c r="TV91" s="19"/>
      <c r="TW91" s="19"/>
      <c r="TX91" s="19"/>
      <c r="TY91" s="19"/>
      <c r="TZ91" s="19"/>
      <c r="UA91" s="19"/>
      <c r="UB91" s="19"/>
      <c r="UC91" s="19"/>
      <c r="UD91" s="19"/>
      <c r="UE91" s="19"/>
      <c r="UF91" s="19"/>
      <c r="UG91" s="19"/>
      <c r="UH91" s="19"/>
      <c r="UI91" s="19"/>
      <c r="UJ91" s="19"/>
      <c r="UK91" s="19"/>
      <c r="UL91" s="19"/>
      <c r="UM91" s="19"/>
      <c r="UN91" s="19"/>
      <c r="UO91" s="19"/>
      <c r="UP91" s="19"/>
      <c r="UQ91" s="19"/>
      <c r="UR91" s="19"/>
      <c r="US91" s="19"/>
      <c r="UT91" s="19"/>
      <c r="UU91" s="19"/>
      <c r="UV91" s="19"/>
      <c r="UW91" s="19"/>
      <c r="UX91" s="19"/>
      <c r="UY91" s="19"/>
      <c r="UZ91" s="19"/>
      <c r="VA91" s="19"/>
      <c r="VB91" s="19"/>
      <c r="VC91" s="19"/>
      <c r="VD91" s="19"/>
      <c r="VE91" s="19"/>
      <c r="VF91" s="19"/>
      <c r="VG91" s="19"/>
      <c r="VH91" s="19"/>
      <c r="VI91" s="19"/>
      <c r="VJ91" s="19"/>
      <c r="VK91" s="19"/>
      <c r="VL91" s="19"/>
      <c r="VM91" s="19"/>
      <c r="VN91" s="19"/>
      <c r="VO91" s="19"/>
      <c r="VP91" s="19"/>
      <c r="VQ91" s="19"/>
      <c r="VR91" s="19"/>
      <c r="VS91" s="19"/>
      <c r="VT91" s="19"/>
      <c r="VU91" s="19"/>
      <c r="VV91" s="19"/>
      <c r="VW91" s="19"/>
      <c r="VX91" s="19"/>
      <c r="VY91" s="19"/>
      <c r="VZ91" s="19"/>
      <c r="WA91" s="19"/>
      <c r="WB91" s="19"/>
      <c r="WC91" s="19"/>
      <c r="WD91" s="19"/>
      <c r="WE91" s="19"/>
      <c r="WF91" s="19"/>
      <c r="WG91" s="19"/>
      <c r="WH91" s="19"/>
      <c r="WI91" s="19"/>
      <c r="WJ91" s="19"/>
      <c r="WK91" s="19"/>
      <c r="WL91" s="19"/>
      <c r="WM91" s="19"/>
      <c r="WN91" s="19"/>
      <c r="WO91" s="19"/>
      <c r="WP91" s="19"/>
      <c r="WQ91" s="19"/>
      <c r="WR91" s="19"/>
      <c r="WS91" s="19"/>
      <c r="WT91" s="19"/>
      <c r="WU91" s="19"/>
      <c r="WV91" s="19"/>
      <c r="WW91" s="19"/>
      <c r="WX91" s="19"/>
      <c r="WY91" s="19"/>
      <c r="WZ91" s="19"/>
      <c r="XA91" s="19"/>
      <c r="XB91" s="19"/>
      <c r="XC91" s="19"/>
      <c r="XD91" s="19"/>
      <c r="XE91" s="19"/>
      <c r="XF91" s="19"/>
      <c r="XG91" s="19"/>
      <c r="XH91" s="19"/>
      <c r="XI91" s="19"/>
      <c r="XJ91" s="19"/>
      <c r="XK91" s="19"/>
      <c r="XL91" s="19"/>
      <c r="XM91" s="19"/>
      <c r="XN91" s="19"/>
      <c r="XO91" s="19"/>
      <c r="XP91" s="19"/>
      <c r="XQ91" s="19"/>
      <c r="XR91" s="19"/>
      <c r="XS91" s="19"/>
      <c r="XT91" s="19"/>
      <c r="XU91" s="19"/>
      <c r="XV91" s="19"/>
      <c r="XW91" s="19"/>
      <c r="XX91" s="19"/>
      <c r="XY91" s="19"/>
      <c r="XZ91" s="19"/>
      <c r="YA91" s="19"/>
      <c r="YB91" s="19"/>
      <c r="YC91" s="19"/>
      <c r="YD91" s="19"/>
      <c r="YE91" s="19"/>
      <c r="YF91" s="19"/>
      <c r="YG91" s="19"/>
      <c r="YH91" s="19"/>
      <c r="YI91" s="19"/>
      <c r="YJ91" s="19"/>
      <c r="YK91" s="19"/>
      <c r="YL91" s="19"/>
      <c r="YM91" s="19"/>
      <c r="YN91" s="19"/>
      <c r="YO91" s="19"/>
      <c r="YP91" s="19"/>
      <c r="YQ91" s="19"/>
      <c r="YR91" s="19"/>
      <c r="YS91" s="19"/>
      <c r="YT91" s="19"/>
      <c r="YU91" s="19"/>
      <c r="YV91" s="19"/>
      <c r="YW91" s="19"/>
      <c r="YX91" s="19"/>
      <c r="YY91" s="19"/>
      <c r="YZ91" s="19"/>
      <c r="ZA91" s="19"/>
      <c r="ZB91" s="19"/>
      <c r="ZC91" s="19"/>
      <c r="ZD91" s="19"/>
      <c r="ZE91" s="19"/>
      <c r="ZF91" s="19"/>
      <c r="ZG91" s="19"/>
      <c r="ZH91" s="19"/>
      <c r="ZI91" s="19"/>
      <c r="ZJ91" s="19"/>
      <c r="ZK91" s="19"/>
      <c r="ZL91" s="19"/>
      <c r="ZM91" s="19"/>
      <c r="ZN91" s="19"/>
      <c r="ZO91" s="19"/>
      <c r="ZP91" s="19"/>
      <c r="ZQ91" s="19"/>
      <c r="ZR91" s="19"/>
      <c r="ZS91" s="19"/>
      <c r="ZT91" s="19"/>
      <c r="ZU91" s="19"/>
      <c r="ZV91" s="19"/>
      <c r="ZW91" s="19"/>
      <c r="ZX91" s="19"/>
      <c r="ZY91" s="19"/>
      <c r="ZZ91" s="19"/>
      <c r="AAA91" s="19"/>
      <c r="AAB91" s="19"/>
      <c r="AAC91" s="19"/>
      <c r="AAD91" s="19"/>
      <c r="AAE91" s="19"/>
      <c r="AAF91" s="19"/>
      <c r="AAG91" s="19"/>
      <c r="AAH91" s="19"/>
      <c r="AAI91" s="19"/>
      <c r="AAJ91" s="19"/>
      <c r="AAK91" s="19"/>
      <c r="AAL91" s="19"/>
      <c r="AAM91" s="19"/>
      <c r="AAN91" s="19"/>
      <c r="AAO91" s="19"/>
      <c r="AAP91" s="19"/>
      <c r="AAQ91" s="19"/>
      <c r="AAR91" s="19"/>
      <c r="AAS91" s="19"/>
      <c r="AAT91" s="19"/>
      <c r="AAU91" s="19"/>
      <c r="AAV91" s="19"/>
      <c r="AAW91" s="19"/>
      <c r="AAX91" s="19"/>
      <c r="AAY91" s="19"/>
      <c r="AAZ91" s="19"/>
      <c r="ABA91" s="19"/>
      <c r="ABB91" s="19"/>
      <c r="ABC91" s="19"/>
      <c r="ABD91" s="19"/>
      <c r="ABE91" s="19"/>
      <c r="ABF91" s="19"/>
      <c r="ABG91" s="19"/>
      <c r="ABH91" s="19"/>
      <c r="ABI91" s="19"/>
      <c r="ABJ91" s="19"/>
      <c r="ABK91" s="19"/>
      <c r="ABL91" s="19"/>
      <c r="ABM91" s="19"/>
      <c r="ABN91" s="19"/>
      <c r="ABO91" s="19"/>
      <c r="ABP91" s="19"/>
      <c r="ABQ91" s="19"/>
      <c r="ABR91" s="19"/>
      <c r="ABS91" s="19"/>
      <c r="ABT91" s="19"/>
      <c r="ABU91" s="19"/>
      <c r="ABV91" s="19"/>
      <c r="ABW91" s="19"/>
      <c r="ABX91" s="19"/>
      <c r="ABY91" s="19"/>
      <c r="ABZ91" s="19"/>
      <c r="ACA91" s="19"/>
      <c r="ACB91" s="19"/>
      <c r="ACC91" s="19"/>
      <c r="ACD91" s="19"/>
      <c r="ACE91" s="19"/>
      <c r="ACF91" s="19"/>
      <c r="ACG91" s="19"/>
      <c r="ACH91" s="19"/>
      <c r="ACI91" s="19"/>
      <c r="ACJ91" s="19"/>
      <c r="ACK91" s="19"/>
      <c r="ACL91" s="19"/>
      <c r="ACM91" s="19"/>
      <c r="ACN91" s="19"/>
      <c r="ACO91" s="19"/>
      <c r="ACP91" s="19"/>
      <c r="ACQ91" s="19"/>
      <c r="ACR91" s="19"/>
      <c r="ACS91" s="19"/>
      <c r="ACT91" s="19"/>
      <c r="ACU91" s="19"/>
      <c r="ACV91" s="19"/>
      <c r="ACW91" s="19"/>
      <c r="ACX91" s="19"/>
      <c r="ACY91" s="19"/>
      <c r="ACZ91" s="19"/>
      <c r="ADA91" s="19"/>
      <c r="ADB91" s="19"/>
      <c r="ADC91" s="19"/>
      <c r="ADD91" s="19"/>
      <c r="ADE91" s="19"/>
      <c r="ADF91" s="19"/>
      <c r="ADG91" s="19"/>
      <c r="ADH91" s="19"/>
      <c r="ADI91" s="19"/>
      <c r="ADJ91" s="19"/>
      <c r="ADK91" s="19"/>
      <c r="ADL91" s="19"/>
      <c r="ADM91" s="19"/>
      <c r="ADN91" s="19"/>
      <c r="ADO91" s="19"/>
      <c r="ADP91" s="19"/>
      <c r="ADQ91" s="19"/>
      <c r="ADR91" s="19"/>
      <c r="ADS91" s="19"/>
      <c r="ADT91" s="19"/>
      <c r="ADU91" s="19"/>
      <c r="ADV91" s="19"/>
      <c r="ADW91" s="19"/>
      <c r="ADX91" s="19"/>
      <c r="ADY91" s="19"/>
      <c r="ADZ91" s="19"/>
      <c r="AEA91" s="19"/>
      <c r="AEB91" s="19"/>
      <c r="AEC91" s="19"/>
      <c r="AED91" s="19"/>
      <c r="AEE91" s="19"/>
      <c r="AEF91" s="19"/>
      <c r="AEG91" s="19"/>
      <c r="AEH91" s="19"/>
      <c r="AEI91" s="19"/>
      <c r="AEJ91" s="19"/>
      <c r="AEK91" s="19"/>
      <c r="AEL91" s="19"/>
      <c r="AEM91" s="19"/>
      <c r="AEN91" s="19"/>
      <c r="AEO91" s="19"/>
      <c r="AEP91" s="19"/>
      <c r="AEQ91" s="19"/>
      <c r="AER91" s="19"/>
      <c r="AES91" s="19"/>
      <c r="AET91" s="19"/>
      <c r="AEU91" s="19"/>
      <c r="AEV91" s="19"/>
      <c r="AEW91" s="19"/>
      <c r="AEX91" s="19"/>
      <c r="AEY91" s="19"/>
      <c r="AEZ91" s="19"/>
      <c r="AFA91" s="19"/>
      <c r="AFB91" s="19"/>
      <c r="AFC91" s="19"/>
      <c r="AFD91" s="19"/>
      <c r="AFE91" s="19"/>
      <c r="AFF91" s="19"/>
      <c r="AFG91" s="19"/>
      <c r="AFH91" s="19"/>
      <c r="AFI91" s="19"/>
      <c r="AFJ91" s="19"/>
      <c r="AFK91" s="19"/>
      <c r="AFL91" s="19"/>
      <c r="AFM91" s="19"/>
      <c r="AFN91" s="19"/>
      <c r="AFO91" s="19"/>
      <c r="AFP91" s="19"/>
      <c r="AFQ91" s="19"/>
      <c r="AFR91" s="19"/>
      <c r="AFS91" s="19"/>
      <c r="AFT91" s="19"/>
      <c r="AFU91" s="19"/>
      <c r="AFV91" s="19"/>
      <c r="AFW91" s="19"/>
      <c r="AFX91" s="19"/>
      <c r="AFY91" s="19"/>
      <c r="AFZ91" s="19"/>
      <c r="AGA91" s="19"/>
      <c r="AGB91" s="19"/>
      <c r="AGC91" s="19"/>
      <c r="AGD91" s="19"/>
      <c r="AGE91" s="19"/>
      <c r="AGF91" s="19"/>
      <c r="AGG91" s="19"/>
      <c r="AGH91" s="19"/>
      <c r="AGI91" s="19"/>
      <c r="AGJ91" s="19"/>
      <c r="AGK91" s="19"/>
      <c r="AGL91" s="19"/>
      <c r="AGM91" s="19"/>
      <c r="AGN91" s="19"/>
      <c r="AGO91" s="19"/>
      <c r="AGP91" s="19"/>
      <c r="AGQ91" s="19"/>
      <c r="AGR91" s="19"/>
      <c r="AGS91" s="19"/>
      <c r="AGT91" s="19"/>
      <c r="AGU91" s="19"/>
      <c r="AGV91" s="19"/>
      <c r="AGW91" s="19"/>
      <c r="AGX91" s="19"/>
      <c r="AGY91" s="19"/>
      <c r="AGZ91" s="19"/>
      <c r="AHA91" s="19"/>
      <c r="AHB91" s="19"/>
      <c r="AHC91" s="19"/>
      <c r="AHD91" s="19"/>
      <c r="AHE91" s="19"/>
      <c r="AHF91" s="19"/>
      <c r="AHG91" s="19"/>
      <c r="AHH91" s="19"/>
      <c r="AHI91" s="19"/>
      <c r="AHJ91" s="19"/>
      <c r="AHK91" s="19"/>
      <c r="AHL91" s="19"/>
      <c r="AHM91" s="19"/>
      <c r="AHN91" s="19"/>
      <c r="AHO91" s="19"/>
      <c r="AHP91" s="19"/>
      <c r="AHQ91" s="19"/>
      <c r="AHR91" s="19"/>
      <c r="AHS91" s="19"/>
      <c r="AHT91" s="19"/>
      <c r="AHU91" s="19"/>
      <c r="AHV91" s="19"/>
      <c r="AHW91" s="19"/>
      <c r="AHX91" s="19"/>
      <c r="AHY91" s="19"/>
      <c r="AHZ91" s="19"/>
      <c r="AIA91" s="19"/>
      <c r="AIB91" s="19"/>
      <c r="AIC91" s="19"/>
      <c r="AID91" s="19"/>
      <c r="AIE91" s="19"/>
      <c r="AIF91" s="19"/>
      <c r="AIG91" s="19"/>
      <c r="AIH91" s="19"/>
      <c r="AII91" s="19"/>
      <c r="AIJ91" s="19"/>
      <c r="AIK91" s="19"/>
      <c r="AIL91" s="19"/>
      <c r="AIM91" s="19"/>
      <c r="AIN91" s="19"/>
      <c r="AIO91" s="19"/>
      <c r="AIP91" s="19"/>
      <c r="AIQ91" s="19"/>
      <c r="AIR91" s="19"/>
      <c r="AIS91" s="19"/>
      <c r="AIT91" s="19"/>
      <c r="AIU91" s="19"/>
      <c r="AIV91" s="19"/>
      <c r="AIW91" s="19"/>
      <c r="AIX91" s="19"/>
      <c r="AIY91" s="19"/>
      <c r="AIZ91" s="19"/>
      <c r="AJA91" s="19"/>
      <c r="AJB91" s="19"/>
      <c r="AJC91" s="19"/>
      <c r="AJD91" s="19"/>
      <c r="AJE91" s="19"/>
      <c r="AJF91" s="19"/>
      <c r="AJG91" s="19"/>
      <c r="AJH91" s="19"/>
      <c r="AJI91" s="19"/>
      <c r="AJJ91" s="19"/>
      <c r="AJK91" s="19"/>
      <c r="AJL91" s="19"/>
      <c r="AJM91" s="19"/>
      <c r="AJN91" s="19"/>
      <c r="AJO91" s="19"/>
      <c r="AJP91" s="19"/>
      <c r="AJQ91" s="19"/>
      <c r="AJR91" s="19"/>
      <c r="AJS91" s="19"/>
      <c r="AJT91" s="19"/>
      <c r="AJU91" s="19"/>
      <c r="AJV91" s="19"/>
      <c r="AJW91" s="19"/>
      <c r="AJX91" s="19"/>
      <c r="AJY91" s="19"/>
      <c r="AJZ91" s="19"/>
      <c r="AKA91" s="19"/>
      <c r="AKB91" s="19"/>
      <c r="AKC91" s="19"/>
      <c r="AKD91" s="19"/>
      <c r="AKE91" s="19"/>
      <c r="AKF91" s="19"/>
      <c r="AKG91" s="19"/>
      <c r="AKH91" s="19"/>
      <c r="AKI91" s="19"/>
      <c r="AKJ91" s="19"/>
      <c r="AKK91" s="19"/>
      <c r="AKL91" s="19"/>
      <c r="AKM91" s="19"/>
      <c r="AKN91" s="19"/>
      <c r="AKO91" s="19"/>
      <c r="AKP91" s="19"/>
      <c r="AKQ91" s="19"/>
      <c r="AKR91" s="19"/>
      <c r="AKS91" s="19"/>
      <c r="AKT91" s="19"/>
      <c r="AKU91" s="19"/>
      <c r="AKV91" s="19"/>
      <c r="AKW91" s="19"/>
      <c r="AKX91" s="19"/>
      <c r="AKY91" s="19"/>
      <c r="AKZ91" s="19"/>
      <c r="ALA91" s="19"/>
      <c r="ALB91" s="19"/>
      <c r="ALC91" s="19"/>
      <c r="ALD91" s="19"/>
      <c r="ALE91" s="19"/>
      <c r="ALF91" s="19"/>
      <c r="ALG91" s="19"/>
      <c r="ALH91" s="19"/>
      <c r="ALI91" s="19"/>
      <c r="ALJ91" s="19"/>
      <c r="ALK91" s="19"/>
      <c r="ALL91" s="19"/>
      <c r="ALM91" s="19"/>
      <c r="ALN91" s="19"/>
      <c r="ALO91" s="19"/>
      <c r="ALP91" s="19"/>
      <c r="ALQ91" s="19"/>
      <c r="ALR91" s="19"/>
      <c r="ALS91" s="19"/>
      <c r="ALT91" s="19"/>
      <c r="ALU91" s="19"/>
      <c r="ALV91" s="19"/>
      <c r="ALW91" s="19"/>
      <c r="ALX91" s="19"/>
      <c r="ALY91" s="19"/>
      <c r="ALZ91" s="19"/>
      <c r="AMA91" s="19"/>
      <c r="AMB91" s="19"/>
      <c r="AMC91" s="19"/>
      <c r="AMD91" s="19"/>
    </row>
    <row r="92" spans="1:1018" s="18" customFormat="1" ht="15.75" x14ac:dyDescent="0.25">
      <c r="A92" s="23" t="s">
        <v>106</v>
      </c>
      <c r="B92" s="24" t="s">
        <v>88</v>
      </c>
      <c r="C92" s="24" t="s">
        <v>32</v>
      </c>
      <c r="D92" s="34" t="s">
        <v>33</v>
      </c>
      <c r="E92" s="34" t="s">
        <v>33</v>
      </c>
      <c r="F92" s="34" t="s">
        <v>33</v>
      </c>
      <c r="G92" s="29">
        <f t="shared" si="128"/>
        <v>17.72</v>
      </c>
      <c r="H92" s="29">
        <f t="shared" si="129"/>
        <v>17.72</v>
      </c>
      <c r="I92" s="34">
        <f t="shared" si="130"/>
        <v>16.061347850000001</v>
      </c>
      <c r="J92" s="29">
        <f t="shared" ref="J92:N92" si="133">SUM(J93:J93)</f>
        <v>0</v>
      </c>
      <c r="K92" s="29">
        <f t="shared" si="133"/>
        <v>0</v>
      </c>
      <c r="L92" s="29">
        <f t="shared" si="133"/>
        <v>0</v>
      </c>
      <c r="M92" s="29">
        <f t="shared" si="133"/>
        <v>0</v>
      </c>
      <c r="N92" s="29">
        <f t="shared" si="133"/>
        <v>0</v>
      </c>
      <c r="O92" s="29">
        <f>SUM(O93:O94)</f>
        <v>0</v>
      </c>
      <c r="P92" s="29">
        <f>SUM(P93:P94)</f>
        <v>17.72</v>
      </c>
      <c r="Q92" s="29">
        <f>SUM(Q93:Q94)</f>
        <v>16.061347850000001</v>
      </c>
      <c r="R92" s="29">
        <f t="shared" si="131"/>
        <v>1.6586521499999982</v>
      </c>
      <c r="S92" s="29" t="s">
        <v>33</v>
      </c>
      <c r="T92" s="29">
        <f t="shared" si="132"/>
        <v>-1.6586521499999982</v>
      </c>
      <c r="U92" s="29" t="s">
        <v>33</v>
      </c>
      <c r="V92" s="34" t="s">
        <v>33</v>
      </c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T92" s="19"/>
      <c r="KU92" s="19"/>
      <c r="KV92" s="19"/>
      <c r="KW92" s="19"/>
      <c r="KX92" s="19"/>
      <c r="KY92" s="19"/>
      <c r="KZ92" s="19"/>
      <c r="LA92" s="19"/>
      <c r="LB92" s="19"/>
      <c r="LC92" s="19"/>
      <c r="LD92" s="19"/>
      <c r="LE92" s="19"/>
      <c r="LF92" s="19"/>
      <c r="LG92" s="19"/>
      <c r="LH92" s="19"/>
      <c r="LI92" s="19"/>
      <c r="LJ92" s="19"/>
      <c r="LK92" s="19"/>
      <c r="LL92" s="19"/>
      <c r="LM92" s="19"/>
      <c r="LN92" s="19"/>
      <c r="LO92" s="19"/>
      <c r="LP92" s="19"/>
      <c r="LQ92" s="19"/>
      <c r="LR92" s="19"/>
      <c r="LS92" s="19"/>
      <c r="LT92" s="19"/>
      <c r="LU92" s="19"/>
      <c r="LV92" s="19"/>
      <c r="LW92" s="19"/>
      <c r="LX92" s="19"/>
      <c r="LY92" s="19"/>
      <c r="LZ92" s="19"/>
      <c r="MA92" s="19"/>
      <c r="MB92" s="19"/>
      <c r="MC92" s="19"/>
      <c r="MD92" s="19"/>
      <c r="ME92" s="19"/>
      <c r="MF92" s="19"/>
      <c r="MG92" s="19"/>
      <c r="MH92" s="19"/>
      <c r="MI92" s="19"/>
      <c r="MJ92" s="19"/>
      <c r="MK92" s="19"/>
      <c r="ML92" s="19"/>
      <c r="MM92" s="19"/>
      <c r="MN92" s="19"/>
      <c r="MO92" s="19"/>
      <c r="MP92" s="19"/>
      <c r="MQ92" s="19"/>
      <c r="MR92" s="19"/>
      <c r="MS92" s="19"/>
      <c r="MT92" s="19"/>
      <c r="MU92" s="19"/>
      <c r="MV92" s="19"/>
      <c r="MW92" s="19"/>
      <c r="MX92" s="19"/>
      <c r="MY92" s="19"/>
      <c r="MZ92" s="19"/>
      <c r="NA92" s="19"/>
      <c r="NB92" s="19"/>
      <c r="NC92" s="19"/>
      <c r="ND92" s="19"/>
      <c r="NE92" s="19"/>
      <c r="NF92" s="19"/>
      <c r="NG92" s="19"/>
      <c r="NH92" s="19"/>
      <c r="NI92" s="19"/>
      <c r="NJ92" s="19"/>
      <c r="NK92" s="19"/>
      <c r="NL92" s="19"/>
      <c r="NM92" s="19"/>
      <c r="NN92" s="19"/>
      <c r="NO92" s="19"/>
      <c r="NP92" s="19"/>
      <c r="NQ92" s="19"/>
      <c r="NR92" s="19"/>
      <c r="NS92" s="19"/>
      <c r="NT92" s="19"/>
      <c r="NU92" s="19"/>
      <c r="NV92" s="19"/>
      <c r="NW92" s="19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9"/>
      <c r="OI92" s="19"/>
      <c r="OJ92" s="19"/>
      <c r="OK92" s="19"/>
      <c r="OL92" s="19"/>
      <c r="OM92" s="19"/>
      <c r="ON92" s="19"/>
      <c r="OO92" s="19"/>
      <c r="OP92" s="19"/>
      <c r="OQ92" s="19"/>
      <c r="OR92" s="19"/>
      <c r="OS92" s="19"/>
      <c r="OT92" s="19"/>
      <c r="OU92" s="19"/>
      <c r="OV92" s="19"/>
      <c r="OW92" s="19"/>
      <c r="OX92" s="19"/>
      <c r="OY92" s="19"/>
      <c r="OZ92" s="19"/>
      <c r="PA92" s="19"/>
      <c r="PB92" s="19"/>
      <c r="PC92" s="19"/>
      <c r="PD92" s="19"/>
      <c r="PE92" s="19"/>
      <c r="PF92" s="19"/>
      <c r="PG92" s="19"/>
      <c r="PH92" s="19"/>
      <c r="PI92" s="19"/>
      <c r="PJ92" s="19"/>
      <c r="PK92" s="19"/>
      <c r="PL92" s="19"/>
      <c r="PM92" s="19"/>
      <c r="PN92" s="19"/>
      <c r="PO92" s="19"/>
      <c r="PP92" s="19"/>
      <c r="PQ92" s="19"/>
      <c r="PR92" s="19"/>
      <c r="PS92" s="19"/>
      <c r="PT92" s="19"/>
      <c r="PU92" s="19"/>
      <c r="PV92" s="19"/>
      <c r="PW92" s="19"/>
      <c r="PX92" s="19"/>
      <c r="PY92" s="19"/>
      <c r="PZ92" s="19"/>
      <c r="QA92" s="19"/>
      <c r="QB92" s="19"/>
      <c r="QC92" s="19"/>
      <c r="QD92" s="19"/>
      <c r="QE92" s="19"/>
      <c r="QF92" s="19"/>
      <c r="QG92" s="19"/>
      <c r="QH92" s="19"/>
      <c r="QI92" s="19"/>
      <c r="QJ92" s="19"/>
      <c r="QK92" s="19"/>
      <c r="QL92" s="19"/>
      <c r="QM92" s="19"/>
      <c r="QN92" s="19"/>
      <c r="QO92" s="19"/>
      <c r="QP92" s="19"/>
      <c r="QQ92" s="19"/>
      <c r="QR92" s="19"/>
      <c r="QS92" s="19"/>
      <c r="QT92" s="19"/>
      <c r="QU92" s="19"/>
      <c r="QV92" s="19"/>
      <c r="QW92" s="19"/>
      <c r="QX92" s="19"/>
      <c r="QY92" s="19"/>
      <c r="QZ92" s="19"/>
      <c r="RA92" s="19"/>
      <c r="RB92" s="19"/>
      <c r="RC92" s="19"/>
      <c r="RD92" s="19"/>
      <c r="RE92" s="19"/>
      <c r="RF92" s="19"/>
      <c r="RG92" s="19"/>
      <c r="RH92" s="19"/>
      <c r="RI92" s="19"/>
      <c r="RJ92" s="19"/>
      <c r="RK92" s="19"/>
      <c r="RL92" s="19"/>
      <c r="RM92" s="19"/>
      <c r="RN92" s="19"/>
      <c r="RO92" s="19"/>
      <c r="RP92" s="19"/>
      <c r="RQ92" s="19"/>
      <c r="RR92" s="19"/>
      <c r="RS92" s="19"/>
      <c r="RT92" s="19"/>
      <c r="RU92" s="19"/>
      <c r="RV92" s="19"/>
      <c r="RW92" s="19"/>
      <c r="RX92" s="19"/>
      <c r="RY92" s="19"/>
      <c r="RZ92" s="19"/>
      <c r="SA92" s="19"/>
      <c r="SB92" s="19"/>
      <c r="SC92" s="19"/>
      <c r="SD92" s="19"/>
      <c r="SE92" s="19"/>
      <c r="SF92" s="19"/>
      <c r="SG92" s="19"/>
      <c r="SH92" s="19"/>
      <c r="SI92" s="19"/>
      <c r="SJ92" s="19"/>
      <c r="SK92" s="19"/>
      <c r="SL92" s="19"/>
      <c r="SM92" s="19"/>
      <c r="SN92" s="19"/>
      <c r="SO92" s="19"/>
      <c r="SP92" s="19"/>
      <c r="SQ92" s="19"/>
      <c r="SR92" s="19"/>
      <c r="SS92" s="19"/>
      <c r="ST92" s="19"/>
      <c r="SU92" s="19"/>
      <c r="SV92" s="19"/>
      <c r="SW92" s="19"/>
      <c r="SX92" s="19"/>
      <c r="SY92" s="19"/>
      <c r="SZ92" s="19"/>
      <c r="TA92" s="19"/>
      <c r="TB92" s="19"/>
      <c r="TC92" s="19"/>
      <c r="TD92" s="19"/>
      <c r="TE92" s="19"/>
      <c r="TF92" s="19"/>
      <c r="TG92" s="19"/>
      <c r="TH92" s="19"/>
      <c r="TI92" s="19"/>
      <c r="TJ92" s="19"/>
      <c r="TK92" s="19"/>
      <c r="TL92" s="19"/>
      <c r="TM92" s="19"/>
      <c r="TN92" s="19"/>
      <c r="TO92" s="19"/>
      <c r="TP92" s="19"/>
      <c r="TQ92" s="19"/>
      <c r="TR92" s="19"/>
      <c r="TS92" s="19"/>
      <c r="TT92" s="19"/>
      <c r="TU92" s="19"/>
      <c r="TV92" s="19"/>
      <c r="TW92" s="19"/>
      <c r="TX92" s="19"/>
      <c r="TY92" s="19"/>
      <c r="TZ92" s="19"/>
      <c r="UA92" s="19"/>
      <c r="UB92" s="19"/>
      <c r="UC92" s="19"/>
      <c r="UD92" s="19"/>
      <c r="UE92" s="19"/>
      <c r="UF92" s="19"/>
      <c r="UG92" s="19"/>
      <c r="UH92" s="19"/>
      <c r="UI92" s="19"/>
      <c r="UJ92" s="19"/>
      <c r="UK92" s="19"/>
      <c r="UL92" s="19"/>
      <c r="UM92" s="19"/>
      <c r="UN92" s="19"/>
      <c r="UO92" s="19"/>
      <c r="UP92" s="19"/>
      <c r="UQ92" s="19"/>
      <c r="UR92" s="19"/>
      <c r="US92" s="19"/>
      <c r="UT92" s="19"/>
      <c r="UU92" s="19"/>
      <c r="UV92" s="19"/>
      <c r="UW92" s="19"/>
      <c r="UX92" s="19"/>
      <c r="UY92" s="19"/>
      <c r="UZ92" s="19"/>
      <c r="VA92" s="19"/>
      <c r="VB92" s="19"/>
      <c r="VC92" s="19"/>
      <c r="VD92" s="19"/>
      <c r="VE92" s="19"/>
      <c r="VF92" s="19"/>
      <c r="VG92" s="19"/>
      <c r="VH92" s="19"/>
      <c r="VI92" s="19"/>
      <c r="VJ92" s="19"/>
      <c r="VK92" s="19"/>
      <c r="VL92" s="19"/>
      <c r="VM92" s="19"/>
      <c r="VN92" s="19"/>
      <c r="VO92" s="19"/>
      <c r="VP92" s="19"/>
      <c r="VQ92" s="19"/>
      <c r="VR92" s="19"/>
      <c r="VS92" s="19"/>
      <c r="VT92" s="19"/>
      <c r="VU92" s="19"/>
      <c r="VV92" s="19"/>
      <c r="VW92" s="19"/>
      <c r="VX92" s="19"/>
      <c r="VY92" s="19"/>
      <c r="VZ92" s="19"/>
      <c r="WA92" s="19"/>
      <c r="WB92" s="19"/>
      <c r="WC92" s="19"/>
      <c r="WD92" s="19"/>
      <c r="WE92" s="19"/>
      <c r="WF92" s="19"/>
      <c r="WG92" s="19"/>
      <c r="WH92" s="19"/>
      <c r="WI92" s="19"/>
      <c r="WJ92" s="19"/>
      <c r="WK92" s="19"/>
      <c r="WL92" s="19"/>
      <c r="WM92" s="19"/>
      <c r="WN92" s="19"/>
      <c r="WO92" s="19"/>
      <c r="WP92" s="19"/>
      <c r="WQ92" s="19"/>
      <c r="WR92" s="19"/>
      <c r="WS92" s="19"/>
      <c r="WT92" s="19"/>
      <c r="WU92" s="19"/>
      <c r="WV92" s="19"/>
      <c r="WW92" s="19"/>
      <c r="WX92" s="19"/>
      <c r="WY92" s="19"/>
      <c r="WZ92" s="19"/>
      <c r="XA92" s="19"/>
      <c r="XB92" s="19"/>
      <c r="XC92" s="19"/>
      <c r="XD92" s="19"/>
      <c r="XE92" s="19"/>
      <c r="XF92" s="19"/>
      <c r="XG92" s="19"/>
      <c r="XH92" s="19"/>
      <c r="XI92" s="19"/>
      <c r="XJ92" s="19"/>
      <c r="XK92" s="19"/>
      <c r="XL92" s="19"/>
      <c r="XM92" s="19"/>
      <c r="XN92" s="19"/>
      <c r="XO92" s="19"/>
      <c r="XP92" s="19"/>
      <c r="XQ92" s="19"/>
      <c r="XR92" s="19"/>
      <c r="XS92" s="19"/>
      <c r="XT92" s="19"/>
      <c r="XU92" s="19"/>
      <c r="XV92" s="19"/>
      <c r="XW92" s="19"/>
      <c r="XX92" s="19"/>
      <c r="XY92" s="19"/>
      <c r="XZ92" s="19"/>
      <c r="YA92" s="19"/>
      <c r="YB92" s="19"/>
      <c r="YC92" s="19"/>
      <c r="YD92" s="19"/>
      <c r="YE92" s="19"/>
      <c r="YF92" s="19"/>
      <c r="YG92" s="19"/>
      <c r="YH92" s="19"/>
      <c r="YI92" s="19"/>
      <c r="YJ92" s="19"/>
      <c r="YK92" s="19"/>
      <c r="YL92" s="19"/>
      <c r="YM92" s="19"/>
      <c r="YN92" s="19"/>
      <c r="YO92" s="19"/>
      <c r="YP92" s="19"/>
      <c r="YQ92" s="19"/>
      <c r="YR92" s="19"/>
      <c r="YS92" s="19"/>
      <c r="YT92" s="19"/>
      <c r="YU92" s="19"/>
      <c r="YV92" s="19"/>
      <c r="YW92" s="19"/>
      <c r="YX92" s="19"/>
      <c r="YY92" s="19"/>
      <c r="YZ92" s="19"/>
      <c r="ZA92" s="19"/>
      <c r="ZB92" s="19"/>
      <c r="ZC92" s="19"/>
      <c r="ZD92" s="19"/>
      <c r="ZE92" s="19"/>
      <c r="ZF92" s="19"/>
      <c r="ZG92" s="19"/>
      <c r="ZH92" s="19"/>
      <c r="ZI92" s="19"/>
      <c r="ZJ92" s="19"/>
      <c r="ZK92" s="19"/>
      <c r="ZL92" s="19"/>
      <c r="ZM92" s="19"/>
      <c r="ZN92" s="19"/>
      <c r="ZO92" s="19"/>
      <c r="ZP92" s="19"/>
      <c r="ZQ92" s="19"/>
      <c r="ZR92" s="19"/>
      <c r="ZS92" s="19"/>
      <c r="ZT92" s="19"/>
      <c r="ZU92" s="19"/>
      <c r="ZV92" s="19"/>
      <c r="ZW92" s="19"/>
      <c r="ZX92" s="19"/>
      <c r="ZY92" s="19"/>
      <c r="ZZ92" s="19"/>
      <c r="AAA92" s="19"/>
      <c r="AAB92" s="19"/>
      <c r="AAC92" s="19"/>
      <c r="AAD92" s="19"/>
      <c r="AAE92" s="19"/>
      <c r="AAF92" s="19"/>
      <c r="AAG92" s="19"/>
      <c r="AAH92" s="19"/>
      <c r="AAI92" s="19"/>
      <c r="AAJ92" s="19"/>
      <c r="AAK92" s="19"/>
      <c r="AAL92" s="19"/>
      <c r="AAM92" s="19"/>
      <c r="AAN92" s="19"/>
      <c r="AAO92" s="19"/>
      <c r="AAP92" s="19"/>
      <c r="AAQ92" s="19"/>
      <c r="AAR92" s="19"/>
      <c r="AAS92" s="19"/>
      <c r="AAT92" s="19"/>
      <c r="AAU92" s="19"/>
      <c r="AAV92" s="19"/>
      <c r="AAW92" s="19"/>
      <c r="AAX92" s="19"/>
      <c r="AAY92" s="19"/>
      <c r="AAZ92" s="19"/>
      <c r="ABA92" s="19"/>
      <c r="ABB92" s="19"/>
      <c r="ABC92" s="19"/>
      <c r="ABD92" s="19"/>
      <c r="ABE92" s="19"/>
      <c r="ABF92" s="19"/>
      <c r="ABG92" s="19"/>
      <c r="ABH92" s="19"/>
      <c r="ABI92" s="19"/>
      <c r="ABJ92" s="19"/>
      <c r="ABK92" s="19"/>
      <c r="ABL92" s="19"/>
      <c r="ABM92" s="19"/>
      <c r="ABN92" s="19"/>
      <c r="ABO92" s="19"/>
      <c r="ABP92" s="19"/>
      <c r="ABQ92" s="19"/>
      <c r="ABR92" s="19"/>
      <c r="ABS92" s="19"/>
      <c r="ABT92" s="19"/>
      <c r="ABU92" s="19"/>
      <c r="ABV92" s="19"/>
      <c r="ABW92" s="19"/>
      <c r="ABX92" s="19"/>
      <c r="ABY92" s="19"/>
      <c r="ABZ92" s="19"/>
      <c r="ACA92" s="19"/>
      <c r="ACB92" s="19"/>
      <c r="ACC92" s="19"/>
      <c r="ACD92" s="19"/>
      <c r="ACE92" s="19"/>
      <c r="ACF92" s="19"/>
      <c r="ACG92" s="19"/>
      <c r="ACH92" s="19"/>
      <c r="ACI92" s="19"/>
      <c r="ACJ92" s="19"/>
      <c r="ACK92" s="19"/>
      <c r="ACL92" s="19"/>
      <c r="ACM92" s="19"/>
      <c r="ACN92" s="19"/>
      <c r="ACO92" s="19"/>
      <c r="ACP92" s="19"/>
      <c r="ACQ92" s="19"/>
      <c r="ACR92" s="19"/>
      <c r="ACS92" s="19"/>
      <c r="ACT92" s="19"/>
      <c r="ACU92" s="19"/>
      <c r="ACV92" s="19"/>
      <c r="ACW92" s="19"/>
      <c r="ACX92" s="19"/>
      <c r="ACY92" s="19"/>
      <c r="ACZ92" s="19"/>
      <c r="ADA92" s="19"/>
      <c r="ADB92" s="19"/>
      <c r="ADC92" s="19"/>
      <c r="ADD92" s="19"/>
      <c r="ADE92" s="19"/>
      <c r="ADF92" s="19"/>
      <c r="ADG92" s="19"/>
      <c r="ADH92" s="19"/>
      <c r="ADI92" s="19"/>
      <c r="ADJ92" s="19"/>
      <c r="ADK92" s="19"/>
      <c r="ADL92" s="19"/>
      <c r="ADM92" s="19"/>
      <c r="ADN92" s="19"/>
      <c r="ADO92" s="19"/>
      <c r="ADP92" s="19"/>
      <c r="ADQ92" s="19"/>
      <c r="ADR92" s="19"/>
      <c r="ADS92" s="19"/>
      <c r="ADT92" s="19"/>
      <c r="ADU92" s="19"/>
      <c r="ADV92" s="19"/>
      <c r="ADW92" s="19"/>
      <c r="ADX92" s="19"/>
      <c r="ADY92" s="19"/>
      <c r="ADZ92" s="19"/>
      <c r="AEA92" s="19"/>
      <c r="AEB92" s="19"/>
      <c r="AEC92" s="19"/>
      <c r="AED92" s="19"/>
      <c r="AEE92" s="19"/>
      <c r="AEF92" s="19"/>
      <c r="AEG92" s="19"/>
      <c r="AEH92" s="19"/>
      <c r="AEI92" s="19"/>
      <c r="AEJ92" s="19"/>
      <c r="AEK92" s="19"/>
      <c r="AEL92" s="19"/>
      <c r="AEM92" s="19"/>
      <c r="AEN92" s="19"/>
      <c r="AEO92" s="19"/>
      <c r="AEP92" s="19"/>
      <c r="AEQ92" s="19"/>
      <c r="AER92" s="19"/>
      <c r="AES92" s="19"/>
      <c r="AET92" s="19"/>
      <c r="AEU92" s="19"/>
      <c r="AEV92" s="19"/>
      <c r="AEW92" s="19"/>
      <c r="AEX92" s="19"/>
      <c r="AEY92" s="19"/>
      <c r="AEZ92" s="19"/>
      <c r="AFA92" s="19"/>
      <c r="AFB92" s="19"/>
      <c r="AFC92" s="19"/>
      <c r="AFD92" s="19"/>
      <c r="AFE92" s="19"/>
      <c r="AFF92" s="19"/>
      <c r="AFG92" s="19"/>
      <c r="AFH92" s="19"/>
      <c r="AFI92" s="19"/>
      <c r="AFJ92" s="19"/>
      <c r="AFK92" s="19"/>
      <c r="AFL92" s="19"/>
      <c r="AFM92" s="19"/>
      <c r="AFN92" s="19"/>
      <c r="AFO92" s="19"/>
      <c r="AFP92" s="19"/>
      <c r="AFQ92" s="19"/>
      <c r="AFR92" s="19"/>
      <c r="AFS92" s="19"/>
      <c r="AFT92" s="19"/>
      <c r="AFU92" s="19"/>
      <c r="AFV92" s="19"/>
      <c r="AFW92" s="19"/>
      <c r="AFX92" s="19"/>
      <c r="AFY92" s="19"/>
      <c r="AFZ92" s="19"/>
      <c r="AGA92" s="19"/>
      <c r="AGB92" s="19"/>
      <c r="AGC92" s="19"/>
      <c r="AGD92" s="19"/>
      <c r="AGE92" s="19"/>
      <c r="AGF92" s="19"/>
      <c r="AGG92" s="19"/>
      <c r="AGH92" s="19"/>
      <c r="AGI92" s="19"/>
      <c r="AGJ92" s="19"/>
      <c r="AGK92" s="19"/>
      <c r="AGL92" s="19"/>
      <c r="AGM92" s="19"/>
      <c r="AGN92" s="19"/>
      <c r="AGO92" s="19"/>
      <c r="AGP92" s="19"/>
      <c r="AGQ92" s="19"/>
      <c r="AGR92" s="19"/>
      <c r="AGS92" s="19"/>
      <c r="AGT92" s="19"/>
      <c r="AGU92" s="19"/>
      <c r="AGV92" s="19"/>
      <c r="AGW92" s="19"/>
      <c r="AGX92" s="19"/>
      <c r="AGY92" s="19"/>
      <c r="AGZ92" s="19"/>
      <c r="AHA92" s="19"/>
      <c r="AHB92" s="19"/>
      <c r="AHC92" s="19"/>
      <c r="AHD92" s="19"/>
      <c r="AHE92" s="19"/>
      <c r="AHF92" s="19"/>
      <c r="AHG92" s="19"/>
      <c r="AHH92" s="19"/>
      <c r="AHI92" s="19"/>
      <c r="AHJ92" s="19"/>
      <c r="AHK92" s="19"/>
      <c r="AHL92" s="19"/>
      <c r="AHM92" s="19"/>
      <c r="AHN92" s="19"/>
      <c r="AHO92" s="19"/>
      <c r="AHP92" s="19"/>
      <c r="AHQ92" s="19"/>
      <c r="AHR92" s="19"/>
      <c r="AHS92" s="19"/>
      <c r="AHT92" s="19"/>
      <c r="AHU92" s="19"/>
      <c r="AHV92" s="19"/>
      <c r="AHW92" s="19"/>
      <c r="AHX92" s="19"/>
      <c r="AHY92" s="19"/>
      <c r="AHZ92" s="19"/>
      <c r="AIA92" s="19"/>
      <c r="AIB92" s="19"/>
      <c r="AIC92" s="19"/>
      <c r="AID92" s="19"/>
      <c r="AIE92" s="19"/>
      <c r="AIF92" s="19"/>
      <c r="AIG92" s="19"/>
      <c r="AIH92" s="19"/>
      <c r="AII92" s="19"/>
      <c r="AIJ92" s="19"/>
      <c r="AIK92" s="19"/>
      <c r="AIL92" s="19"/>
      <c r="AIM92" s="19"/>
      <c r="AIN92" s="19"/>
      <c r="AIO92" s="19"/>
      <c r="AIP92" s="19"/>
      <c r="AIQ92" s="19"/>
      <c r="AIR92" s="19"/>
      <c r="AIS92" s="19"/>
      <c r="AIT92" s="19"/>
      <c r="AIU92" s="19"/>
      <c r="AIV92" s="19"/>
      <c r="AIW92" s="19"/>
      <c r="AIX92" s="19"/>
      <c r="AIY92" s="19"/>
      <c r="AIZ92" s="19"/>
      <c r="AJA92" s="19"/>
      <c r="AJB92" s="19"/>
      <c r="AJC92" s="19"/>
      <c r="AJD92" s="19"/>
      <c r="AJE92" s="19"/>
      <c r="AJF92" s="19"/>
      <c r="AJG92" s="19"/>
      <c r="AJH92" s="19"/>
      <c r="AJI92" s="19"/>
      <c r="AJJ92" s="19"/>
      <c r="AJK92" s="19"/>
      <c r="AJL92" s="19"/>
      <c r="AJM92" s="19"/>
      <c r="AJN92" s="19"/>
      <c r="AJO92" s="19"/>
      <c r="AJP92" s="19"/>
      <c r="AJQ92" s="19"/>
      <c r="AJR92" s="19"/>
      <c r="AJS92" s="19"/>
      <c r="AJT92" s="19"/>
      <c r="AJU92" s="19"/>
      <c r="AJV92" s="19"/>
      <c r="AJW92" s="19"/>
      <c r="AJX92" s="19"/>
      <c r="AJY92" s="19"/>
      <c r="AJZ92" s="19"/>
      <c r="AKA92" s="19"/>
      <c r="AKB92" s="19"/>
      <c r="AKC92" s="19"/>
      <c r="AKD92" s="19"/>
      <c r="AKE92" s="19"/>
      <c r="AKF92" s="19"/>
      <c r="AKG92" s="19"/>
      <c r="AKH92" s="19"/>
      <c r="AKI92" s="19"/>
      <c r="AKJ92" s="19"/>
      <c r="AKK92" s="19"/>
      <c r="AKL92" s="19"/>
      <c r="AKM92" s="19"/>
      <c r="AKN92" s="19"/>
      <c r="AKO92" s="19"/>
      <c r="AKP92" s="19"/>
      <c r="AKQ92" s="19"/>
      <c r="AKR92" s="19"/>
      <c r="AKS92" s="19"/>
      <c r="AKT92" s="19"/>
      <c r="AKU92" s="19"/>
      <c r="AKV92" s="19"/>
      <c r="AKW92" s="19"/>
      <c r="AKX92" s="19"/>
      <c r="AKY92" s="19"/>
      <c r="AKZ92" s="19"/>
      <c r="ALA92" s="19"/>
      <c r="ALB92" s="19"/>
      <c r="ALC92" s="19"/>
      <c r="ALD92" s="19"/>
      <c r="ALE92" s="19"/>
      <c r="ALF92" s="19"/>
      <c r="ALG92" s="19"/>
      <c r="ALH92" s="19"/>
      <c r="ALI92" s="19"/>
      <c r="ALJ92" s="19"/>
      <c r="ALK92" s="19"/>
      <c r="ALL92" s="19"/>
      <c r="ALM92" s="19"/>
      <c r="ALN92" s="19"/>
      <c r="ALO92" s="19"/>
      <c r="ALP92" s="19"/>
      <c r="ALQ92" s="19"/>
      <c r="ALR92" s="19"/>
      <c r="ALS92" s="19"/>
      <c r="ALT92" s="19"/>
      <c r="ALU92" s="19"/>
      <c r="ALV92" s="19"/>
      <c r="ALW92" s="19"/>
      <c r="ALX92" s="19"/>
      <c r="ALY92" s="19"/>
      <c r="ALZ92" s="19"/>
      <c r="AMA92" s="19"/>
      <c r="AMB92" s="19"/>
      <c r="AMC92" s="19"/>
      <c r="AMD92" s="19"/>
    </row>
    <row r="93" spans="1:1018" s="18" customFormat="1" ht="110.25" x14ac:dyDescent="0.25">
      <c r="A93" s="72" t="s">
        <v>106</v>
      </c>
      <c r="B93" s="73" t="s">
        <v>233</v>
      </c>
      <c r="C93" s="81" t="s">
        <v>234</v>
      </c>
      <c r="D93" s="74" t="s">
        <v>33</v>
      </c>
      <c r="E93" s="74" t="s">
        <v>33</v>
      </c>
      <c r="F93" s="74" t="s">
        <v>33</v>
      </c>
      <c r="G93" s="75">
        <f t="shared" ref="G93:G94" si="134">H93</f>
        <v>3.25</v>
      </c>
      <c r="H93" s="75">
        <f t="shared" ref="H93:H94" si="135">SUM(J93,L93,N93,P93)</f>
        <v>3.25</v>
      </c>
      <c r="I93" s="74">
        <f t="shared" ref="I93:I94" si="136">SUM(K93,M93,O93,Q93)</f>
        <v>3.1375139400000003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30">
        <v>0</v>
      </c>
      <c r="P93" s="75">
        <v>3.25</v>
      </c>
      <c r="Q93" s="75">
        <v>3.1375139400000003</v>
      </c>
      <c r="R93" s="75">
        <f t="shared" ref="R93:R94" si="137">H93-I93</f>
        <v>0.11248605999999972</v>
      </c>
      <c r="S93" s="75" t="s">
        <v>33</v>
      </c>
      <c r="T93" s="75">
        <f t="shared" ref="T93:T94" si="138">I93-H93</f>
        <v>-0.11248605999999972</v>
      </c>
      <c r="U93" s="75" t="s">
        <v>33</v>
      </c>
      <c r="V93" s="74" t="s">
        <v>33</v>
      </c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  <c r="IL93" s="19"/>
      <c r="IM93" s="19"/>
      <c r="IN93" s="19"/>
      <c r="IO93" s="19"/>
      <c r="IP93" s="19"/>
      <c r="IQ93" s="19"/>
      <c r="IR93" s="19"/>
      <c r="IS93" s="19"/>
      <c r="IT93" s="19"/>
      <c r="IU93" s="19"/>
      <c r="IV93" s="19"/>
      <c r="IW93" s="19"/>
      <c r="IX93" s="19"/>
      <c r="IY93" s="19"/>
      <c r="IZ93" s="19"/>
      <c r="JA93" s="19"/>
      <c r="JB93" s="19"/>
      <c r="JC93" s="19"/>
      <c r="JD93" s="19"/>
      <c r="JE93" s="19"/>
      <c r="JF93" s="19"/>
      <c r="JG93" s="19"/>
      <c r="JH93" s="19"/>
      <c r="JI93" s="19"/>
      <c r="JJ93" s="19"/>
      <c r="JK93" s="19"/>
      <c r="JL93" s="19"/>
      <c r="JM93" s="19"/>
      <c r="JN93" s="19"/>
      <c r="JO93" s="19"/>
      <c r="JP93" s="19"/>
      <c r="JQ93" s="19"/>
      <c r="JR93" s="19"/>
      <c r="JS93" s="19"/>
      <c r="JT93" s="19"/>
      <c r="JU93" s="19"/>
      <c r="JV93" s="19"/>
      <c r="JW93" s="19"/>
      <c r="JX93" s="19"/>
      <c r="JY93" s="19"/>
      <c r="JZ93" s="19"/>
      <c r="KA93" s="19"/>
      <c r="KB93" s="19"/>
      <c r="KC93" s="19"/>
      <c r="KD93" s="19"/>
      <c r="KE93" s="19"/>
      <c r="KF93" s="19"/>
      <c r="KG93" s="19"/>
      <c r="KH93" s="19"/>
      <c r="KI93" s="19"/>
      <c r="KJ93" s="19"/>
      <c r="KK93" s="19"/>
      <c r="KL93" s="19"/>
      <c r="KM93" s="19"/>
      <c r="KN93" s="19"/>
      <c r="KO93" s="19"/>
      <c r="KP93" s="19"/>
      <c r="KQ93" s="19"/>
      <c r="KR93" s="19"/>
      <c r="KS93" s="19"/>
      <c r="KT93" s="19"/>
      <c r="KU93" s="19"/>
      <c r="KV93" s="19"/>
      <c r="KW93" s="19"/>
      <c r="KX93" s="19"/>
      <c r="KY93" s="19"/>
      <c r="KZ93" s="19"/>
      <c r="LA93" s="19"/>
      <c r="LB93" s="19"/>
      <c r="LC93" s="19"/>
      <c r="LD93" s="19"/>
      <c r="LE93" s="19"/>
      <c r="LF93" s="19"/>
      <c r="LG93" s="19"/>
      <c r="LH93" s="19"/>
      <c r="LI93" s="19"/>
      <c r="LJ93" s="19"/>
      <c r="LK93" s="19"/>
      <c r="LL93" s="19"/>
      <c r="LM93" s="19"/>
      <c r="LN93" s="19"/>
      <c r="LO93" s="19"/>
      <c r="LP93" s="19"/>
      <c r="LQ93" s="19"/>
      <c r="LR93" s="19"/>
      <c r="LS93" s="19"/>
      <c r="LT93" s="19"/>
      <c r="LU93" s="19"/>
      <c r="LV93" s="19"/>
      <c r="LW93" s="19"/>
      <c r="LX93" s="19"/>
      <c r="LY93" s="19"/>
      <c r="LZ93" s="19"/>
      <c r="MA93" s="19"/>
      <c r="MB93" s="19"/>
      <c r="MC93" s="19"/>
      <c r="MD93" s="19"/>
      <c r="ME93" s="19"/>
      <c r="MF93" s="19"/>
      <c r="MG93" s="19"/>
      <c r="MH93" s="19"/>
      <c r="MI93" s="19"/>
      <c r="MJ93" s="19"/>
      <c r="MK93" s="19"/>
      <c r="ML93" s="19"/>
      <c r="MM93" s="19"/>
      <c r="MN93" s="19"/>
      <c r="MO93" s="19"/>
      <c r="MP93" s="19"/>
      <c r="MQ93" s="19"/>
      <c r="MR93" s="19"/>
      <c r="MS93" s="19"/>
      <c r="MT93" s="19"/>
      <c r="MU93" s="19"/>
      <c r="MV93" s="19"/>
      <c r="MW93" s="19"/>
      <c r="MX93" s="19"/>
      <c r="MY93" s="19"/>
      <c r="MZ93" s="19"/>
      <c r="NA93" s="19"/>
      <c r="NB93" s="19"/>
      <c r="NC93" s="19"/>
      <c r="ND93" s="19"/>
      <c r="NE93" s="19"/>
      <c r="NF93" s="19"/>
      <c r="NG93" s="19"/>
      <c r="NH93" s="19"/>
      <c r="NI93" s="19"/>
      <c r="NJ93" s="19"/>
      <c r="NK93" s="19"/>
      <c r="NL93" s="19"/>
      <c r="NM93" s="19"/>
      <c r="NN93" s="19"/>
      <c r="NO93" s="19"/>
      <c r="NP93" s="19"/>
      <c r="NQ93" s="19"/>
      <c r="NR93" s="19"/>
      <c r="NS93" s="19"/>
      <c r="NT93" s="19"/>
      <c r="NU93" s="19"/>
      <c r="NV93" s="19"/>
      <c r="NW93" s="19"/>
      <c r="NX93" s="19"/>
      <c r="NY93" s="19"/>
      <c r="NZ93" s="19"/>
      <c r="OA93" s="19"/>
      <c r="OB93" s="19"/>
      <c r="OC93" s="19"/>
      <c r="OD93" s="19"/>
      <c r="OE93" s="19"/>
      <c r="OF93" s="19"/>
      <c r="OG93" s="19"/>
      <c r="OH93" s="19"/>
      <c r="OI93" s="19"/>
      <c r="OJ93" s="19"/>
      <c r="OK93" s="19"/>
      <c r="OL93" s="19"/>
      <c r="OM93" s="19"/>
      <c r="ON93" s="19"/>
      <c r="OO93" s="19"/>
      <c r="OP93" s="19"/>
      <c r="OQ93" s="19"/>
      <c r="OR93" s="19"/>
      <c r="OS93" s="19"/>
      <c r="OT93" s="19"/>
      <c r="OU93" s="19"/>
      <c r="OV93" s="19"/>
      <c r="OW93" s="19"/>
      <c r="OX93" s="19"/>
      <c r="OY93" s="19"/>
      <c r="OZ93" s="19"/>
      <c r="PA93" s="19"/>
      <c r="PB93" s="19"/>
      <c r="PC93" s="19"/>
      <c r="PD93" s="19"/>
      <c r="PE93" s="19"/>
      <c r="PF93" s="19"/>
      <c r="PG93" s="19"/>
      <c r="PH93" s="19"/>
      <c r="PI93" s="19"/>
      <c r="PJ93" s="19"/>
      <c r="PK93" s="19"/>
      <c r="PL93" s="19"/>
      <c r="PM93" s="19"/>
      <c r="PN93" s="19"/>
      <c r="PO93" s="19"/>
      <c r="PP93" s="19"/>
      <c r="PQ93" s="19"/>
      <c r="PR93" s="19"/>
      <c r="PS93" s="19"/>
      <c r="PT93" s="19"/>
      <c r="PU93" s="19"/>
      <c r="PV93" s="19"/>
      <c r="PW93" s="19"/>
      <c r="PX93" s="19"/>
      <c r="PY93" s="19"/>
      <c r="PZ93" s="19"/>
      <c r="QA93" s="19"/>
      <c r="QB93" s="19"/>
      <c r="QC93" s="19"/>
      <c r="QD93" s="19"/>
      <c r="QE93" s="19"/>
      <c r="QF93" s="19"/>
      <c r="QG93" s="19"/>
      <c r="QH93" s="19"/>
      <c r="QI93" s="19"/>
      <c r="QJ93" s="19"/>
      <c r="QK93" s="19"/>
      <c r="QL93" s="19"/>
      <c r="QM93" s="19"/>
      <c r="QN93" s="19"/>
      <c r="QO93" s="19"/>
      <c r="QP93" s="19"/>
      <c r="QQ93" s="19"/>
      <c r="QR93" s="19"/>
      <c r="QS93" s="19"/>
      <c r="QT93" s="19"/>
      <c r="QU93" s="19"/>
      <c r="QV93" s="19"/>
      <c r="QW93" s="19"/>
      <c r="QX93" s="19"/>
      <c r="QY93" s="19"/>
      <c r="QZ93" s="19"/>
      <c r="RA93" s="19"/>
      <c r="RB93" s="19"/>
      <c r="RC93" s="19"/>
      <c r="RD93" s="19"/>
      <c r="RE93" s="19"/>
      <c r="RF93" s="19"/>
      <c r="RG93" s="19"/>
      <c r="RH93" s="19"/>
      <c r="RI93" s="19"/>
      <c r="RJ93" s="19"/>
      <c r="RK93" s="19"/>
      <c r="RL93" s="19"/>
      <c r="RM93" s="19"/>
      <c r="RN93" s="19"/>
      <c r="RO93" s="19"/>
      <c r="RP93" s="19"/>
      <c r="RQ93" s="19"/>
      <c r="RR93" s="19"/>
      <c r="RS93" s="19"/>
      <c r="RT93" s="19"/>
      <c r="RU93" s="19"/>
      <c r="RV93" s="19"/>
      <c r="RW93" s="19"/>
      <c r="RX93" s="19"/>
      <c r="RY93" s="19"/>
      <c r="RZ93" s="19"/>
      <c r="SA93" s="19"/>
      <c r="SB93" s="19"/>
      <c r="SC93" s="19"/>
      <c r="SD93" s="19"/>
      <c r="SE93" s="19"/>
      <c r="SF93" s="19"/>
      <c r="SG93" s="19"/>
      <c r="SH93" s="19"/>
      <c r="SI93" s="19"/>
      <c r="SJ93" s="19"/>
      <c r="SK93" s="19"/>
      <c r="SL93" s="19"/>
      <c r="SM93" s="19"/>
      <c r="SN93" s="19"/>
      <c r="SO93" s="19"/>
      <c r="SP93" s="19"/>
      <c r="SQ93" s="19"/>
      <c r="SR93" s="19"/>
      <c r="SS93" s="19"/>
      <c r="ST93" s="19"/>
      <c r="SU93" s="19"/>
      <c r="SV93" s="19"/>
      <c r="SW93" s="19"/>
      <c r="SX93" s="19"/>
      <c r="SY93" s="19"/>
      <c r="SZ93" s="19"/>
      <c r="TA93" s="19"/>
      <c r="TB93" s="19"/>
      <c r="TC93" s="19"/>
      <c r="TD93" s="19"/>
      <c r="TE93" s="19"/>
      <c r="TF93" s="19"/>
      <c r="TG93" s="19"/>
      <c r="TH93" s="19"/>
      <c r="TI93" s="19"/>
      <c r="TJ93" s="19"/>
      <c r="TK93" s="19"/>
      <c r="TL93" s="19"/>
      <c r="TM93" s="19"/>
      <c r="TN93" s="19"/>
      <c r="TO93" s="19"/>
      <c r="TP93" s="19"/>
      <c r="TQ93" s="19"/>
      <c r="TR93" s="19"/>
      <c r="TS93" s="19"/>
      <c r="TT93" s="19"/>
      <c r="TU93" s="19"/>
      <c r="TV93" s="19"/>
      <c r="TW93" s="19"/>
      <c r="TX93" s="19"/>
      <c r="TY93" s="19"/>
      <c r="TZ93" s="19"/>
      <c r="UA93" s="19"/>
      <c r="UB93" s="19"/>
      <c r="UC93" s="19"/>
      <c r="UD93" s="19"/>
      <c r="UE93" s="19"/>
      <c r="UF93" s="19"/>
      <c r="UG93" s="19"/>
      <c r="UH93" s="19"/>
      <c r="UI93" s="19"/>
      <c r="UJ93" s="19"/>
      <c r="UK93" s="19"/>
      <c r="UL93" s="19"/>
      <c r="UM93" s="19"/>
      <c r="UN93" s="19"/>
      <c r="UO93" s="19"/>
      <c r="UP93" s="19"/>
      <c r="UQ93" s="19"/>
      <c r="UR93" s="19"/>
      <c r="US93" s="19"/>
      <c r="UT93" s="19"/>
      <c r="UU93" s="19"/>
      <c r="UV93" s="19"/>
      <c r="UW93" s="19"/>
      <c r="UX93" s="19"/>
      <c r="UY93" s="19"/>
      <c r="UZ93" s="19"/>
      <c r="VA93" s="19"/>
      <c r="VB93" s="19"/>
      <c r="VC93" s="19"/>
      <c r="VD93" s="19"/>
      <c r="VE93" s="19"/>
      <c r="VF93" s="19"/>
      <c r="VG93" s="19"/>
      <c r="VH93" s="19"/>
      <c r="VI93" s="19"/>
      <c r="VJ93" s="19"/>
      <c r="VK93" s="19"/>
      <c r="VL93" s="19"/>
      <c r="VM93" s="19"/>
      <c r="VN93" s="19"/>
      <c r="VO93" s="19"/>
      <c r="VP93" s="19"/>
      <c r="VQ93" s="19"/>
      <c r="VR93" s="19"/>
      <c r="VS93" s="19"/>
      <c r="VT93" s="19"/>
      <c r="VU93" s="19"/>
      <c r="VV93" s="19"/>
      <c r="VW93" s="19"/>
      <c r="VX93" s="19"/>
      <c r="VY93" s="19"/>
      <c r="VZ93" s="19"/>
      <c r="WA93" s="19"/>
      <c r="WB93" s="19"/>
      <c r="WC93" s="19"/>
      <c r="WD93" s="19"/>
      <c r="WE93" s="19"/>
      <c r="WF93" s="19"/>
      <c r="WG93" s="19"/>
      <c r="WH93" s="19"/>
      <c r="WI93" s="19"/>
      <c r="WJ93" s="19"/>
      <c r="WK93" s="19"/>
      <c r="WL93" s="19"/>
      <c r="WM93" s="19"/>
      <c r="WN93" s="19"/>
      <c r="WO93" s="19"/>
      <c r="WP93" s="19"/>
      <c r="WQ93" s="19"/>
      <c r="WR93" s="19"/>
      <c r="WS93" s="19"/>
      <c r="WT93" s="19"/>
      <c r="WU93" s="19"/>
      <c r="WV93" s="19"/>
      <c r="WW93" s="19"/>
      <c r="WX93" s="19"/>
      <c r="WY93" s="19"/>
      <c r="WZ93" s="19"/>
      <c r="XA93" s="19"/>
      <c r="XB93" s="19"/>
      <c r="XC93" s="19"/>
      <c r="XD93" s="19"/>
      <c r="XE93" s="19"/>
      <c r="XF93" s="19"/>
      <c r="XG93" s="19"/>
      <c r="XH93" s="19"/>
      <c r="XI93" s="19"/>
      <c r="XJ93" s="19"/>
      <c r="XK93" s="19"/>
      <c r="XL93" s="19"/>
      <c r="XM93" s="19"/>
      <c r="XN93" s="19"/>
      <c r="XO93" s="19"/>
      <c r="XP93" s="19"/>
      <c r="XQ93" s="19"/>
      <c r="XR93" s="19"/>
      <c r="XS93" s="19"/>
      <c r="XT93" s="19"/>
      <c r="XU93" s="19"/>
      <c r="XV93" s="19"/>
      <c r="XW93" s="19"/>
      <c r="XX93" s="19"/>
      <c r="XY93" s="19"/>
      <c r="XZ93" s="19"/>
      <c r="YA93" s="19"/>
      <c r="YB93" s="19"/>
      <c r="YC93" s="19"/>
      <c r="YD93" s="19"/>
      <c r="YE93" s="19"/>
      <c r="YF93" s="19"/>
      <c r="YG93" s="19"/>
      <c r="YH93" s="19"/>
      <c r="YI93" s="19"/>
      <c r="YJ93" s="19"/>
      <c r="YK93" s="19"/>
      <c r="YL93" s="19"/>
      <c r="YM93" s="19"/>
      <c r="YN93" s="19"/>
      <c r="YO93" s="19"/>
      <c r="YP93" s="19"/>
      <c r="YQ93" s="19"/>
      <c r="YR93" s="19"/>
      <c r="YS93" s="19"/>
      <c r="YT93" s="19"/>
      <c r="YU93" s="19"/>
      <c r="YV93" s="19"/>
      <c r="YW93" s="19"/>
      <c r="YX93" s="19"/>
      <c r="YY93" s="19"/>
      <c r="YZ93" s="19"/>
      <c r="ZA93" s="19"/>
      <c r="ZB93" s="19"/>
      <c r="ZC93" s="19"/>
      <c r="ZD93" s="19"/>
      <c r="ZE93" s="19"/>
      <c r="ZF93" s="19"/>
      <c r="ZG93" s="19"/>
      <c r="ZH93" s="19"/>
      <c r="ZI93" s="19"/>
      <c r="ZJ93" s="19"/>
      <c r="ZK93" s="19"/>
      <c r="ZL93" s="19"/>
      <c r="ZM93" s="19"/>
      <c r="ZN93" s="19"/>
      <c r="ZO93" s="19"/>
      <c r="ZP93" s="19"/>
      <c r="ZQ93" s="19"/>
      <c r="ZR93" s="19"/>
      <c r="ZS93" s="19"/>
      <c r="ZT93" s="19"/>
      <c r="ZU93" s="19"/>
      <c r="ZV93" s="19"/>
      <c r="ZW93" s="19"/>
      <c r="ZX93" s="19"/>
      <c r="ZY93" s="19"/>
      <c r="ZZ93" s="19"/>
      <c r="AAA93" s="19"/>
      <c r="AAB93" s="19"/>
      <c r="AAC93" s="19"/>
      <c r="AAD93" s="19"/>
      <c r="AAE93" s="19"/>
      <c r="AAF93" s="19"/>
      <c r="AAG93" s="19"/>
      <c r="AAH93" s="19"/>
      <c r="AAI93" s="19"/>
      <c r="AAJ93" s="19"/>
      <c r="AAK93" s="19"/>
      <c r="AAL93" s="19"/>
      <c r="AAM93" s="19"/>
      <c r="AAN93" s="19"/>
      <c r="AAO93" s="19"/>
      <c r="AAP93" s="19"/>
      <c r="AAQ93" s="19"/>
      <c r="AAR93" s="19"/>
      <c r="AAS93" s="19"/>
      <c r="AAT93" s="19"/>
      <c r="AAU93" s="19"/>
      <c r="AAV93" s="19"/>
      <c r="AAW93" s="19"/>
      <c r="AAX93" s="19"/>
      <c r="AAY93" s="19"/>
      <c r="AAZ93" s="19"/>
      <c r="ABA93" s="19"/>
      <c r="ABB93" s="19"/>
      <c r="ABC93" s="19"/>
      <c r="ABD93" s="19"/>
      <c r="ABE93" s="19"/>
      <c r="ABF93" s="19"/>
      <c r="ABG93" s="19"/>
      <c r="ABH93" s="19"/>
      <c r="ABI93" s="19"/>
      <c r="ABJ93" s="19"/>
      <c r="ABK93" s="19"/>
      <c r="ABL93" s="19"/>
      <c r="ABM93" s="19"/>
      <c r="ABN93" s="19"/>
      <c r="ABO93" s="19"/>
      <c r="ABP93" s="19"/>
      <c r="ABQ93" s="19"/>
      <c r="ABR93" s="19"/>
      <c r="ABS93" s="19"/>
      <c r="ABT93" s="19"/>
      <c r="ABU93" s="19"/>
      <c r="ABV93" s="19"/>
      <c r="ABW93" s="19"/>
      <c r="ABX93" s="19"/>
      <c r="ABY93" s="19"/>
      <c r="ABZ93" s="19"/>
      <c r="ACA93" s="19"/>
      <c r="ACB93" s="19"/>
      <c r="ACC93" s="19"/>
      <c r="ACD93" s="19"/>
      <c r="ACE93" s="19"/>
      <c r="ACF93" s="19"/>
      <c r="ACG93" s="19"/>
      <c r="ACH93" s="19"/>
      <c r="ACI93" s="19"/>
      <c r="ACJ93" s="19"/>
      <c r="ACK93" s="19"/>
      <c r="ACL93" s="19"/>
      <c r="ACM93" s="19"/>
      <c r="ACN93" s="19"/>
      <c r="ACO93" s="19"/>
      <c r="ACP93" s="19"/>
      <c r="ACQ93" s="19"/>
      <c r="ACR93" s="19"/>
      <c r="ACS93" s="19"/>
      <c r="ACT93" s="19"/>
      <c r="ACU93" s="19"/>
      <c r="ACV93" s="19"/>
      <c r="ACW93" s="19"/>
      <c r="ACX93" s="19"/>
      <c r="ACY93" s="19"/>
      <c r="ACZ93" s="19"/>
      <c r="ADA93" s="19"/>
      <c r="ADB93" s="19"/>
      <c r="ADC93" s="19"/>
      <c r="ADD93" s="19"/>
      <c r="ADE93" s="19"/>
      <c r="ADF93" s="19"/>
      <c r="ADG93" s="19"/>
      <c r="ADH93" s="19"/>
      <c r="ADI93" s="19"/>
      <c r="ADJ93" s="19"/>
      <c r="ADK93" s="19"/>
      <c r="ADL93" s="19"/>
      <c r="ADM93" s="19"/>
      <c r="ADN93" s="19"/>
      <c r="ADO93" s="19"/>
      <c r="ADP93" s="19"/>
      <c r="ADQ93" s="19"/>
      <c r="ADR93" s="19"/>
      <c r="ADS93" s="19"/>
      <c r="ADT93" s="19"/>
      <c r="ADU93" s="19"/>
      <c r="ADV93" s="19"/>
      <c r="ADW93" s="19"/>
      <c r="ADX93" s="19"/>
      <c r="ADY93" s="19"/>
      <c r="ADZ93" s="19"/>
      <c r="AEA93" s="19"/>
      <c r="AEB93" s="19"/>
      <c r="AEC93" s="19"/>
      <c r="AED93" s="19"/>
      <c r="AEE93" s="19"/>
      <c r="AEF93" s="19"/>
      <c r="AEG93" s="19"/>
      <c r="AEH93" s="19"/>
      <c r="AEI93" s="19"/>
      <c r="AEJ93" s="19"/>
      <c r="AEK93" s="19"/>
      <c r="AEL93" s="19"/>
      <c r="AEM93" s="19"/>
      <c r="AEN93" s="19"/>
      <c r="AEO93" s="19"/>
      <c r="AEP93" s="19"/>
      <c r="AEQ93" s="19"/>
      <c r="AER93" s="19"/>
      <c r="AES93" s="19"/>
      <c r="AET93" s="19"/>
      <c r="AEU93" s="19"/>
      <c r="AEV93" s="19"/>
      <c r="AEW93" s="19"/>
      <c r="AEX93" s="19"/>
      <c r="AEY93" s="19"/>
      <c r="AEZ93" s="19"/>
      <c r="AFA93" s="19"/>
      <c r="AFB93" s="19"/>
      <c r="AFC93" s="19"/>
      <c r="AFD93" s="19"/>
      <c r="AFE93" s="19"/>
      <c r="AFF93" s="19"/>
      <c r="AFG93" s="19"/>
      <c r="AFH93" s="19"/>
      <c r="AFI93" s="19"/>
      <c r="AFJ93" s="19"/>
      <c r="AFK93" s="19"/>
      <c r="AFL93" s="19"/>
      <c r="AFM93" s="19"/>
      <c r="AFN93" s="19"/>
      <c r="AFO93" s="19"/>
      <c r="AFP93" s="19"/>
      <c r="AFQ93" s="19"/>
      <c r="AFR93" s="19"/>
      <c r="AFS93" s="19"/>
      <c r="AFT93" s="19"/>
      <c r="AFU93" s="19"/>
      <c r="AFV93" s="19"/>
      <c r="AFW93" s="19"/>
      <c r="AFX93" s="19"/>
      <c r="AFY93" s="19"/>
      <c r="AFZ93" s="19"/>
      <c r="AGA93" s="19"/>
      <c r="AGB93" s="19"/>
      <c r="AGC93" s="19"/>
      <c r="AGD93" s="19"/>
      <c r="AGE93" s="19"/>
      <c r="AGF93" s="19"/>
      <c r="AGG93" s="19"/>
      <c r="AGH93" s="19"/>
      <c r="AGI93" s="19"/>
      <c r="AGJ93" s="19"/>
      <c r="AGK93" s="19"/>
      <c r="AGL93" s="19"/>
      <c r="AGM93" s="19"/>
      <c r="AGN93" s="19"/>
      <c r="AGO93" s="19"/>
      <c r="AGP93" s="19"/>
      <c r="AGQ93" s="19"/>
      <c r="AGR93" s="19"/>
      <c r="AGS93" s="19"/>
      <c r="AGT93" s="19"/>
      <c r="AGU93" s="19"/>
      <c r="AGV93" s="19"/>
      <c r="AGW93" s="19"/>
      <c r="AGX93" s="19"/>
      <c r="AGY93" s="19"/>
      <c r="AGZ93" s="19"/>
      <c r="AHA93" s="19"/>
      <c r="AHB93" s="19"/>
      <c r="AHC93" s="19"/>
      <c r="AHD93" s="19"/>
      <c r="AHE93" s="19"/>
      <c r="AHF93" s="19"/>
      <c r="AHG93" s="19"/>
      <c r="AHH93" s="19"/>
      <c r="AHI93" s="19"/>
      <c r="AHJ93" s="19"/>
      <c r="AHK93" s="19"/>
      <c r="AHL93" s="19"/>
      <c r="AHM93" s="19"/>
      <c r="AHN93" s="19"/>
      <c r="AHO93" s="19"/>
      <c r="AHP93" s="19"/>
      <c r="AHQ93" s="19"/>
      <c r="AHR93" s="19"/>
      <c r="AHS93" s="19"/>
      <c r="AHT93" s="19"/>
      <c r="AHU93" s="19"/>
      <c r="AHV93" s="19"/>
      <c r="AHW93" s="19"/>
      <c r="AHX93" s="19"/>
      <c r="AHY93" s="19"/>
      <c r="AHZ93" s="19"/>
      <c r="AIA93" s="19"/>
      <c r="AIB93" s="19"/>
      <c r="AIC93" s="19"/>
      <c r="AID93" s="19"/>
      <c r="AIE93" s="19"/>
      <c r="AIF93" s="19"/>
      <c r="AIG93" s="19"/>
      <c r="AIH93" s="19"/>
      <c r="AII93" s="19"/>
      <c r="AIJ93" s="19"/>
      <c r="AIK93" s="19"/>
      <c r="AIL93" s="19"/>
      <c r="AIM93" s="19"/>
      <c r="AIN93" s="19"/>
      <c r="AIO93" s="19"/>
      <c r="AIP93" s="19"/>
      <c r="AIQ93" s="19"/>
      <c r="AIR93" s="19"/>
      <c r="AIS93" s="19"/>
      <c r="AIT93" s="19"/>
      <c r="AIU93" s="19"/>
      <c r="AIV93" s="19"/>
      <c r="AIW93" s="19"/>
      <c r="AIX93" s="19"/>
      <c r="AIY93" s="19"/>
      <c r="AIZ93" s="19"/>
      <c r="AJA93" s="19"/>
      <c r="AJB93" s="19"/>
      <c r="AJC93" s="19"/>
      <c r="AJD93" s="19"/>
      <c r="AJE93" s="19"/>
      <c r="AJF93" s="19"/>
      <c r="AJG93" s="19"/>
      <c r="AJH93" s="19"/>
      <c r="AJI93" s="19"/>
      <c r="AJJ93" s="19"/>
      <c r="AJK93" s="19"/>
      <c r="AJL93" s="19"/>
      <c r="AJM93" s="19"/>
      <c r="AJN93" s="19"/>
      <c r="AJO93" s="19"/>
      <c r="AJP93" s="19"/>
      <c r="AJQ93" s="19"/>
      <c r="AJR93" s="19"/>
      <c r="AJS93" s="19"/>
      <c r="AJT93" s="19"/>
      <c r="AJU93" s="19"/>
      <c r="AJV93" s="19"/>
      <c r="AJW93" s="19"/>
      <c r="AJX93" s="19"/>
      <c r="AJY93" s="19"/>
      <c r="AJZ93" s="19"/>
      <c r="AKA93" s="19"/>
      <c r="AKB93" s="19"/>
      <c r="AKC93" s="19"/>
      <c r="AKD93" s="19"/>
      <c r="AKE93" s="19"/>
      <c r="AKF93" s="19"/>
      <c r="AKG93" s="19"/>
      <c r="AKH93" s="19"/>
      <c r="AKI93" s="19"/>
      <c r="AKJ93" s="19"/>
      <c r="AKK93" s="19"/>
      <c r="AKL93" s="19"/>
      <c r="AKM93" s="19"/>
      <c r="AKN93" s="19"/>
      <c r="AKO93" s="19"/>
      <c r="AKP93" s="19"/>
      <c r="AKQ93" s="19"/>
      <c r="AKR93" s="19"/>
      <c r="AKS93" s="19"/>
      <c r="AKT93" s="19"/>
      <c r="AKU93" s="19"/>
      <c r="AKV93" s="19"/>
      <c r="AKW93" s="19"/>
      <c r="AKX93" s="19"/>
      <c r="AKY93" s="19"/>
      <c r="AKZ93" s="19"/>
      <c r="ALA93" s="19"/>
      <c r="ALB93" s="19"/>
      <c r="ALC93" s="19"/>
      <c r="ALD93" s="19"/>
      <c r="ALE93" s="19"/>
      <c r="ALF93" s="19"/>
      <c r="ALG93" s="19"/>
      <c r="ALH93" s="19"/>
      <c r="ALI93" s="19"/>
      <c r="ALJ93" s="19"/>
      <c r="ALK93" s="19"/>
      <c r="ALL93" s="19"/>
      <c r="ALM93" s="19"/>
      <c r="ALN93" s="19"/>
      <c r="ALO93" s="19"/>
      <c r="ALP93" s="19"/>
      <c r="ALQ93" s="19"/>
      <c r="ALR93" s="19"/>
      <c r="ALS93" s="19"/>
      <c r="ALT93" s="19"/>
      <c r="ALU93" s="19"/>
      <c r="ALV93" s="19"/>
      <c r="ALW93" s="19"/>
      <c r="ALX93" s="19"/>
      <c r="ALY93" s="19"/>
      <c r="ALZ93" s="19"/>
      <c r="AMA93" s="19"/>
      <c r="AMB93" s="19"/>
      <c r="AMC93" s="19"/>
      <c r="AMD93" s="19"/>
    </row>
    <row r="94" spans="1:1018" s="18" customFormat="1" ht="47.25" x14ac:dyDescent="0.25">
      <c r="A94" s="72" t="s">
        <v>106</v>
      </c>
      <c r="B94" s="73" t="s">
        <v>235</v>
      </c>
      <c r="C94" s="81" t="s">
        <v>236</v>
      </c>
      <c r="D94" s="74" t="s">
        <v>33</v>
      </c>
      <c r="E94" s="74" t="s">
        <v>33</v>
      </c>
      <c r="F94" s="74" t="s">
        <v>33</v>
      </c>
      <c r="G94" s="75">
        <f t="shared" si="134"/>
        <v>14.47</v>
      </c>
      <c r="H94" s="75">
        <f t="shared" si="135"/>
        <v>14.47</v>
      </c>
      <c r="I94" s="74">
        <f t="shared" si="136"/>
        <v>12.923833910000001</v>
      </c>
      <c r="J94" s="75">
        <v>0</v>
      </c>
      <c r="K94" s="75">
        <v>0</v>
      </c>
      <c r="L94" s="75">
        <v>0</v>
      </c>
      <c r="M94" s="75">
        <v>0</v>
      </c>
      <c r="N94" s="75">
        <v>0</v>
      </c>
      <c r="O94" s="30">
        <v>0</v>
      </c>
      <c r="P94" s="75">
        <v>14.47</v>
      </c>
      <c r="Q94" s="75">
        <v>12.923833910000001</v>
      </c>
      <c r="R94" s="75">
        <f t="shared" si="137"/>
        <v>1.5461660899999998</v>
      </c>
      <c r="S94" s="75" t="s">
        <v>33</v>
      </c>
      <c r="T94" s="75">
        <f t="shared" si="138"/>
        <v>-1.5461660899999998</v>
      </c>
      <c r="U94" s="75" t="s">
        <v>33</v>
      </c>
      <c r="V94" s="74" t="s">
        <v>33</v>
      </c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19"/>
      <c r="JS94" s="19"/>
      <c r="JT94" s="19"/>
      <c r="JU94" s="19"/>
      <c r="JV94" s="19"/>
      <c r="JW94" s="19"/>
      <c r="JX94" s="19"/>
      <c r="JY94" s="19"/>
      <c r="JZ94" s="19"/>
      <c r="KA94" s="19"/>
      <c r="KB94" s="19"/>
      <c r="KC94" s="19"/>
      <c r="KD94" s="19"/>
      <c r="KE94" s="19"/>
      <c r="KF94" s="19"/>
      <c r="KG94" s="19"/>
      <c r="KH94" s="19"/>
      <c r="KI94" s="19"/>
      <c r="KJ94" s="19"/>
      <c r="KK94" s="19"/>
      <c r="KL94" s="19"/>
      <c r="KM94" s="19"/>
      <c r="KN94" s="19"/>
      <c r="KO94" s="19"/>
      <c r="KP94" s="19"/>
      <c r="KQ94" s="19"/>
      <c r="KR94" s="19"/>
      <c r="KS94" s="19"/>
      <c r="KT94" s="19"/>
      <c r="KU94" s="19"/>
      <c r="KV94" s="19"/>
      <c r="KW94" s="19"/>
      <c r="KX94" s="19"/>
      <c r="KY94" s="19"/>
      <c r="KZ94" s="19"/>
      <c r="LA94" s="19"/>
      <c r="LB94" s="19"/>
      <c r="LC94" s="19"/>
      <c r="LD94" s="19"/>
      <c r="LE94" s="19"/>
      <c r="LF94" s="19"/>
      <c r="LG94" s="19"/>
      <c r="LH94" s="19"/>
      <c r="LI94" s="19"/>
      <c r="LJ94" s="19"/>
      <c r="LK94" s="19"/>
      <c r="LL94" s="19"/>
      <c r="LM94" s="19"/>
      <c r="LN94" s="19"/>
      <c r="LO94" s="19"/>
      <c r="LP94" s="19"/>
      <c r="LQ94" s="19"/>
      <c r="LR94" s="19"/>
      <c r="LS94" s="19"/>
      <c r="LT94" s="19"/>
      <c r="LU94" s="19"/>
      <c r="LV94" s="19"/>
      <c r="LW94" s="19"/>
      <c r="LX94" s="19"/>
      <c r="LY94" s="19"/>
      <c r="LZ94" s="19"/>
      <c r="MA94" s="19"/>
      <c r="MB94" s="19"/>
      <c r="MC94" s="19"/>
      <c r="MD94" s="19"/>
      <c r="ME94" s="19"/>
      <c r="MF94" s="19"/>
      <c r="MG94" s="19"/>
      <c r="MH94" s="19"/>
      <c r="MI94" s="19"/>
      <c r="MJ94" s="19"/>
      <c r="MK94" s="19"/>
      <c r="ML94" s="19"/>
      <c r="MM94" s="19"/>
      <c r="MN94" s="19"/>
      <c r="MO94" s="19"/>
      <c r="MP94" s="19"/>
      <c r="MQ94" s="19"/>
      <c r="MR94" s="19"/>
      <c r="MS94" s="19"/>
      <c r="MT94" s="19"/>
      <c r="MU94" s="19"/>
      <c r="MV94" s="19"/>
      <c r="MW94" s="19"/>
      <c r="MX94" s="19"/>
      <c r="MY94" s="19"/>
      <c r="MZ94" s="19"/>
      <c r="NA94" s="19"/>
      <c r="NB94" s="19"/>
      <c r="NC94" s="19"/>
      <c r="ND94" s="19"/>
      <c r="NE94" s="19"/>
      <c r="NF94" s="19"/>
      <c r="NG94" s="19"/>
      <c r="NH94" s="19"/>
      <c r="NI94" s="19"/>
      <c r="NJ94" s="19"/>
      <c r="NK94" s="19"/>
      <c r="NL94" s="19"/>
      <c r="NM94" s="19"/>
      <c r="NN94" s="19"/>
      <c r="NO94" s="19"/>
      <c r="NP94" s="19"/>
      <c r="NQ94" s="19"/>
      <c r="NR94" s="19"/>
      <c r="NS94" s="19"/>
      <c r="NT94" s="19"/>
      <c r="NU94" s="19"/>
      <c r="NV94" s="19"/>
      <c r="NW94" s="19"/>
      <c r="NX94" s="19"/>
      <c r="NY94" s="19"/>
      <c r="NZ94" s="19"/>
      <c r="OA94" s="19"/>
      <c r="OB94" s="19"/>
      <c r="OC94" s="19"/>
      <c r="OD94" s="19"/>
      <c r="OE94" s="19"/>
      <c r="OF94" s="19"/>
      <c r="OG94" s="19"/>
      <c r="OH94" s="19"/>
      <c r="OI94" s="19"/>
      <c r="OJ94" s="19"/>
      <c r="OK94" s="19"/>
      <c r="OL94" s="19"/>
      <c r="OM94" s="19"/>
      <c r="ON94" s="19"/>
      <c r="OO94" s="19"/>
      <c r="OP94" s="19"/>
      <c r="OQ94" s="19"/>
      <c r="OR94" s="19"/>
      <c r="OS94" s="19"/>
      <c r="OT94" s="19"/>
      <c r="OU94" s="19"/>
      <c r="OV94" s="19"/>
      <c r="OW94" s="19"/>
      <c r="OX94" s="19"/>
      <c r="OY94" s="19"/>
      <c r="OZ94" s="19"/>
      <c r="PA94" s="19"/>
      <c r="PB94" s="19"/>
      <c r="PC94" s="19"/>
      <c r="PD94" s="19"/>
      <c r="PE94" s="19"/>
      <c r="PF94" s="19"/>
      <c r="PG94" s="19"/>
      <c r="PH94" s="19"/>
      <c r="PI94" s="19"/>
      <c r="PJ94" s="19"/>
      <c r="PK94" s="19"/>
      <c r="PL94" s="19"/>
      <c r="PM94" s="19"/>
      <c r="PN94" s="19"/>
      <c r="PO94" s="19"/>
      <c r="PP94" s="19"/>
      <c r="PQ94" s="19"/>
      <c r="PR94" s="19"/>
      <c r="PS94" s="19"/>
      <c r="PT94" s="19"/>
      <c r="PU94" s="19"/>
      <c r="PV94" s="19"/>
      <c r="PW94" s="19"/>
      <c r="PX94" s="19"/>
      <c r="PY94" s="19"/>
      <c r="PZ94" s="19"/>
      <c r="QA94" s="19"/>
      <c r="QB94" s="19"/>
      <c r="QC94" s="19"/>
      <c r="QD94" s="19"/>
      <c r="QE94" s="19"/>
      <c r="QF94" s="19"/>
      <c r="QG94" s="19"/>
      <c r="QH94" s="19"/>
      <c r="QI94" s="19"/>
      <c r="QJ94" s="19"/>
      <c r="QK94" s="19"/>
      <c r="QL94" s="19"/>
      <c r="QM94" s="19"/>
      <c r="QN94" s="19"/>
      <c r="QO94" s="19"/>
      <c r="QP94" s="19"/>
      <c r="QQ94" s="19"/>
      <c r="QR94" s="19"/>
      <c r="QS94" s="19"/>
      <c r="QT94" s="19"/>
      <c r="QU94" s="19"/>
      <c r="QV94" s="19"/>
      <c r="QW94" s="19"/>
      <c r="QX94" s="19"/>
      <c r="QY94" s="19"/>
      <c r="QZ94" s="19"/>
      <c r="RA94" s="19"/>
      <c r="RB94" s="19"/>
      <c r="RC94" s="19"/>
      <c r="RD94" s="19"/>
      <c r="RE94" s="19"/>
      <c r="RF94" s="19"/>
      <c r="RG94" s="19"/>
      <c r="RH94" s="19"/>
      <c r="RI94" s="19"/>
      <c r="RJ94" s="19"/>
      <c r="RK94" s="19"/>
      <c r="RL94" s="19"/>
      <c r="RM94" s="19"/>
      <c r="RN94" s="19"/>
      <c r="RO94" s="19"/>
      <c r="RP94" s="19"/>
      <c r="RQ94" s="19"/>
      <c r="RR94" s="19"/>
      <c r="RS94" s="19"/>
      <c r="RT94" s="19"/>
      <c r="RU94" s="19"/>
      <c r="RV94" s="19"/>
      <c r="RW94" s="19"/>
      <c r="RX94" s="19"/>
      <c r="RY94" s="19"/>
      <c r="RZ94" s="19"/>
      <c r="SA94" s="19"/>
      <c r="SB94" s="19"/>
      <c r="SC94" s="19"/>
      <c r="SD94" s="19"/>
      <c r="SE94" s="19"/>
      <c r="SF94" s="19"/>
      <c r="SG94" s="19"/>
      <c r="SH94" s="19"/>
      <c r="SI94" s="19"/>
      <c r="SJ94" s="19"/>
      <c r="SK94" s="19"/>
      <c r="SL94" s="19"/>
      <c r="SM94" s="19"/>
      <c r="SN94" s="19"/>
      <c r="SO94" s="19"/>
      <c r="SP94" s="19"/>
      <c r="SQ94" s="19"/>
      <c r="SR94" s="19"/>
      <c r="SS94" s="19"/>
      <c r="ST94" s="19"/>
      <c r="SU94" s="19"/>
      <c r="SV94" s="19"/>
      <c r="SW94" s="19"/>
      <c r="SX94" s="19"/>
      <c r="SY94" s="19"/>
      <c r="SZ94" s="19"/>
      <c r="TA94" s="19"/>
      <c r="TB94" s="19"/>
      <c r="TC94" s="19"/>
      <c r="TD94" s="19"/>
      <c r="TE94" s="19"/>
      <c r="TF94" s="19"/>
      <c r="TG94" s="19"/>
      <c r="TH94" s="19"/>
      <c r="TI94" s="19"/>
      <c r="TJ94" s="19"/>
      <c r="TK94" s="19"/>
      <c r="TL94" s="19"/>
      <c r="TM94" s="19"/>
      <c r="TN94" s="19"/>
      <c r="TO94" s="19"/>
      <c r="TP94" s="19"/>
      <c r="TQ94" s="19"/>
      <c r="TR94" s="19"/>
      <c r="TS94" s="19"/>
      <c r="TT94" s="19"/>
      <c r="TU94" s="19"/>
      <c r="TV94" s="19"/>
      <c r="TW94" s="19"/>
      <c r="TX94" s="19"/>
      <c r="TY94" s="19"/>
      <c r="TZ94" s="19"/>
      <c r="UA94" s="19"/>
      <c r="UB94" s="19"/>
      <c r="UC94" s="19"/>
      <c r="UD94" s="19"/>
      <c r="UE94" s="19"/>
      <c r="UF94" s="19"/>
      <c r="UG94" s="19"/>
      <c r="UH94" s="19"/>
      <c r="UI94" s="19"/>
      <c r="UJ94" s="19"/>
      <c r="UK94" s="19"/>
      <c r="UL94" s="19"/>
      <c r="UM94" s="19"/>
      <c r="UN94" s="19"/>
      <c r="UO94" s="19"/>
      <c r="UP94" s="19"/>
      <c r="UQ94" s="19"/>
      <c r="UR94" s="19"/>
      <c r="US94" s="19"/>
      <c r="UT94" s="19"/>
      <c r="UU94" s="19"/>
      <c r="UV94" s="19"/>
      <c r="UW94" s="19"/>
      <c r="UX94" s="19"/>
      <c r="UY94" s="19"/>
      <c r="UZ94" s="19"/>
      <c r="VA94" s="19"/>
      <c r="VB94" s="19"/>
      <c r="VC94" s="19"/>
      <c r="VD94" s="19"/>
      <c r="VE94" s="19"/>
      <c r="VF94" s="19"/>
      <c r="VG94" s="19"/>
      <c r="VH94" s="19"/>
      <c r="VI94" s="19"/>
      <c r="VJ94" s="19"/>
      <c r="VK94" s="19"/>
      <c r="VL94" s="19"/>
      <c r="VM94" s="19"/>
      <c r="VN94" s="19"/>
      <c r="VO94" s="19"/>
      <c r="VP94" s="19"/>
      <c r="VQ94" s="19"/>
      <c r="VR94" s="19"/>
      <c r="VS94" s="19"/>
      <c r="VT94" s="19"/>
      <c r="VU94" s="19"/>
      <c r="VV94" s="19"/>
      <c r="VW94" s="19"/>
      <c r="VX94" s="19"/>
      <c r="VY94" s="19"/>
      <c r="VZ94" s="19"/>
      <c r="WA94" s="19"/>
      <c r="WB94" s="19"/>
      <c r="WC94" s="19"/>
      <c r="WD94" s="19"/>
      <c r="WE94" s="19"/>
      <c r="WF94" s="19"/>
      <c r="WG94" s="19"/>
      <c r="WH94" s="19"/>
      <c r="WI94" s="19"/>
      <c r="WJ94" s="19"/>
      <c r="WK94" s="19"/>
      <c r="WL94" s="19"/>
      <c r="WM94" s="19"/>
      <c r="WN94" s="19"/>
      <c r="WO94" s="19"/>
      <c r="WP94" s="19"/>
      <c r="WQ94" s="19"/>
      <c r="WR94" s="19"/>
      <c r="WS94" s="19"/>
      <c r="WT94" s="19"/>
      <c r="WU94" s="19"/>
      <c r="WV94" s="19"/>
      <c r="WW94" s="19"/>
      <c r="WX94" s="19"/>
      <c r="WY94" s="19"/>
      <c r="WZ94" s="19"/>
      <c r="XA94" s="19"/>
      <c r="XB94" s="19"/>
      <c r="XC94" s="19"/>
      <c r="XD94" s="19"/>
      <c r="XE94" s="19"/>
      <c r="XF94" s="19"/>
      <c r="XG94" s="19"/>
      <c r="XH94" s="19"/>
      <c r="XI94" s="19"/>
      <c r="XJ94" s="19"/>
      <c r="XK94" s="19"/>
      <c r="XL94" s="19"/>
      <c r="XM94" s="19"/>
      <c r="XN94" s="19"/>
      <c r="XO94" s="19"/>
      <c r="XP94" s="19"/>
      <c r="XQ94" s="19"/>
      <c r="XR94" s="19"/>
      <c r="XS94" s="19"/>
      <c r="XT94" s="19"/>
      <c r="XU94" s="19"/>
      <c r="XV94" s="19"/>
      <c r="XW94" s="19"/>
      <c r="XX94" s="19"/>
      <c r="XY94" s="19"/>
      <c r="XZ94" s="19"/>
      <c r="YA94" s="19"/>
      <c r="YB94" s="19"/>
      <c r="YC94" s="19"/>
      <c r="YD94" s="19"/>
      <c r="YE94" s="19"/>
      <c r="YF94" s="19"/>
      <c r="YG94" s="19"/>
      <c r="YH94" s="19"/>
      <c r="YI94" s="19"/>
      <c r="YJ94" s="19"/>
      <c r="YK94" s="19"/>
      <c r="YL94" s="19"/>
      <c r="YM94" s="19"/>
      <c r="YN94" s="19"/>
      <c r="YO94" s="19"/>
      <c r="YP94" s="19"/>
      <c r="YQ94" s="19"/>
      <c r="YR94" s="19"/>
      <c r="YS94" s="19"/>
      <c r="YT94" s="19"/>
      <c r="YU94" s="19"/>
      <c r="YV94" s="19"/>
      <c r="YW94" s="19"/>
      <c r="YX94" s="19"/>
      <c r="YY94" s="19"/>
      <c r="YZ94" s="19"/>
      <c r="ZA94" s="19"/>
      <c r="ZB94" s="19"/>
      <c r="ZC94" s="19"/>
      <c r="ZD94" s="19"/>
      <c r="ZE94" s="19"/>
      <c r="ZF94" s="19"/>
      <c r="ZG94" s="19"/>
      <c r="ZH94" s="19"/>
      <c r="ZI94" s="19"/>
      <c r="ZJ94" s="19"/>
      <c r="ZK94" s="19"/>
      <c r="ZL94" s="19"/>
      <c r="ZM94" s="19"/>
      <c r="ZN94" s="19"/>
      <c r="ZO94" s="19"/>
      <c r="ZP94" s="19"/>
      <c r="ZQ94" s="19"/>
      <c r="ZR94" s="19"/>
      <c r="ZS94" s="19"/>
      <c r="ZT94" s="19"/>
      <c r="ZU94" s="19"/>
      <c r="ZV94" s="19"/>
      <c r="ZW94" s="19"/>
      <c r="ZX94" s="19"/>
      <c r="ZY94" s="19"/>
      <c r="ZZ94" s="19"/>
      <c r="AAA94" s="19"/>
      <c r="AAB94" s="19"/>
      <c r="AAC94" s="19"/>
      <c r="AAD94" s="19"/>
      <c r="AAE94" s="19"/>
      <c r="AAF94" s="19"/>
      <c r="AAG94" s="19"/>
      <c r="AAH94" s="19"/>
      <c r="AAI94" s="19"/>
      <c r="AAJ94" s="19"/>
      <c r="AAK94" s="19"/>
      <c r="AAL94" s="19"/>
      <c r="AAM94" s="19"/>
      <c r="AAN94" s="19"/>
      <c r="AAO94" s="19"/>
      <c r="AAP94" s="19"/>
      <c r="AAQ94" s="19"/>
      <c r="AAR94" s="19"/>
      <c r="AAS94" s="19"/>
      <c r="AAT94" s="19"/>
      <c r="AAU94" s="19"/>
      <c r="AAV94" s="19"/>
      <c r="AAW94" s="19"/>
      <c r="AAX94" s="19"/>
      <c r="AAY94" s="19"/>
      <c r="AAZ94" s="19"/>
      <c r="ABA94" s="19"/>
      <c r="ABB94" s="19"/>
      <c r="ABC94" s="19"/>
      <c r="ABD94" s="19"/>
      <c r="ABE94" s="19"/>
      <c r="ABF94" s="19"/>
      <c r="ABG94" s="19"/>
      <c r="ABH94" s="19"/>
      <c r="ABI94" s="19"/>
      <c r="ABJ94" s="19"/>
      <c r="ABK94" s="19"/>
      <c r="ABL94" s="19"/>
      <c r="ABM94" s="19"/>
      <c r="ABN94" s="19"/>
      <c r="ABO94" s="19"/>
      <c r="ABP94" s="19"/>
      <c r="ABQ94" s="19"/>
      <c r="ABR94" s="19"/>
      <c r="ABS94" s="19"/>
      <c r="ABT94" s="19"/>
      <c r="ABU94" s="19"/>
      <c r="ABV94" s="19"/>
      <c r="ABW94" s="19"/>
      <c r="ABX94" s="19"/>
      <c r="ABY94" s="19"/>
      <c r="ABZ94" s="19"/>
      <c r="ACA94" s="19"/>
      <c r="ACB94" s="19"/>
      <c r="ACC94" s="19"/>
      <c r="ACD94" s="19"/>
      <c r="ACE94" s="19"/>
      <c r="ACF94" s="19"/>
      <c r="ACG94" s="19"/>
      <c r="ACH94" s="19"/>
      <c r="ACI94" s="19"/>
      <c r="ACJ94" s="19"/>
      <c r="ACK94" s="19"/>
      <c r="ACL94" s="19"/>
      <c r="ACM94" s="19"/>
      <c r="ACN94" s="19"/>
      <c r="ACO94" s="19"/>
      <c r="ACP94" s="19"/>
      <c r="ACQ94" s="19"/>
      <c r="ACR94" s="19"/>
      <c r="ACS94" s="19"/>
      <c r="ACT94" s="19"/>
      <c r="ACU94" s="19"/>
      <c r="ACV94" s="19"/>
      <c r="ACW94" s="19"/>
      <c r="ACX94" s="19"/>
      <c r="ACY94" s="19"/>
      <c r="ACZ94" s="19"/>
      <c r="ADA94" s="19"/>
      <c r="ADB94" s="19"/>
      <c r="ADC94" s="19"/>
      <c r="ADD94" s="19"/>
      <c r="ADE94" s="19"/>
      <c r="ADF94" s="19"/>
      <c r="ADG94" s="19"/>
      <c r="ADH94" s="19"/>
      <c r="ADI94" s="19"/>
      <c r="ADJ94" s="19"/>
      <c r="ADK94" s="19"/>
      <c r="ADL94" s="19"/>
      <c r="ADM94" s="19"/>
      <c r="ADN94" s="19"/>
      <c r="ADO94" s="19"/>
      <c r="ADP94" s="19"/>
      <c r="ADQ94" s="19"/>
      <c r="ADR94" s="19"/>
      <c r="ADS94" s="19"/>
      <c r="ADT94" s="19"/>
      <c r="ADU94" s="19"/>
      <c r="ADV94" s="19"/>
      <c r="ADW94" s="19"/>
      <c r="ADX94" s="19"/>
      <c r="ADY94" s="19"/>
      <c r="ADZ94" s="19"/>
      <c r="AEA94" s="19"/>
      <c r="AEB94" s="19"/>
      <c r="AEC94" s="19"/>
      <c r="AED94" s="19"/>
      <c r="AEE94" s="19"/>
      <c r="AEF94" s="19"/>
      <c r="AEG94" s="19"/>
      <c r="AEH94" s="19"/>
      <c r="AEI94" s="19"/>
      <c r="AEJ94" s="19"/>
      <c r="AEK94" s="19"/>
      <c r="AEL94" s="19"/>
      <c r="AEM94" s="19"/>
      <c r="AEN94" s="19"/>
      <c r="AEO94" s="19"/>
      <c r="AEP94" s="19"/>
      <c r="AEQ94" s="19"/>
      <c r="AER94" s="19"/>
      <c r="AES94" s="19"/>
      <c r="AET94" s="19"/>
      <c r="AEU94" s="19"/>
      <c r="AEV94" s="19"/>
      <c r="AEW94" s="19"/>
      <c r="AEX94" s="19"/>
      <c r="AEY94" s="19"/>
      <c r="AEZ94" s="19"/>
      <c r="AFA94" s="19"/>
      <c r="AFB94" s="19"/>
      <c r="AFC94" s="19"/>
      <c r="AFD94" s="19"/>
      <c r="AFE94" s="19"/>
      <c r="AFF94" s="19"/>
      <c r="AFG94" s="19"/>
      <c r="AFH94" s="19"/>
      <c r="AFI94" s="19"/>
      <c r="AFJ94" s="19"/>
      <c r="AFK94" s="19"/>
      <c r="AFL94" s="19"/>
      <c r="AFM94" s="19"/>
      <c r="AFN94" s="19"/>
      <c r="AFO94" s="19"/>
      <c r="AFP94" s="19"/>
      <c r="AFQ94" s="19"/>
      <c r="AFR94" s="19"/>
      <c r="AFS94" s="19"/>
      <c r="AFT94" s="19"/>
      <c r="AFU94" s="19"/>
      <c r="AFV94" s="19"/>
      <c r="AFW94" s="19"/>
      <c r="AFX94" s="19"/>
      <c r="AFY94" s="19"/>
      <c r="AFZ94" s="19"/>
      <c r="AGA94" s="19"/>
      <c r="AGB94" s="19"/>
      <c r="AGC94" s="19"/>
      <c r="AGD94" s="19"/>
      <c r="AGE94" s="19"/>
      <c r="AGF94" s="19"/>
      <c r="AGG94" s="19"/>
      <c r="AGH94" s="19"/>
      <c r="AGI94" s="19"/>
      <c r="AGJ94" s="19"/>
      <c r="AGK94" s="19"/>
      <c r="AGL94" s="19"/>
      <c r="AGM94" s="19"/>
      <c r="AGN94" s="19"/>
      <c r="AGO94" s="19"/>
      <c r="AGP94" s="19"/>
      <c r="AGQ94" s="19"/>
      <c r="AGR94" s="19"/>
      <c r="AGS94" s="19"/>
      <c r="AGT94" s="19"/>
      <c r="AGU94" s="19"/>
      <c r="AGV94" s="19"/>
      <c r="AGW94" s="19"/>
      <c r="AGX94" s="19"/>
      <c r="AGY94" s="19"/>
      <c r="AGZ94" s="19"/>
      <c r="AHA94" s="19"/>
      <c r="AHB94" s="19"/>
      <c r="AHC94" s="19"/>
      <c r="AHD94" s="19"/>
      <c r="AHE94" s="19"/>
      <c r="AHF94" s="19"/>
      <c r="AHG94" s="19"/>
      <c r="AHH94" s="19"/>
      <c r="AHI94" s="19"/>
      <c r="AHJ94" s="19"/>
      <c r="AHK94" s="19"/>
      <c r="AHL94" s="19"/>
      <c r="AHM94" s="19"/>
      <c r="AHN94" s="19"/>
      <c r="AHO94" s="19"/>
      <c r="AHP94" s="19"/>
      <c r="AHQ94" s="19"/>
      <c r="AHR94" s="19"/>
      <c r="AHS94" s="19"/>
      <c r="AHT94" s="19"/>
      <c r="AHU94" s="19"/>
      <c r="AHV94" s="19"/>
      <c r="AHW94" s="19"/>
      <c r="AHX94" s="19"/>
      <c r="AHY94" s="19"/>
      <c r="AHZ94" s="19"/>
      <c r="AIA94" s="19"/>
      <c r="AIB94" s="19"/>
      <c r="AIC94" s="19"/>
      <c r="AID94" s="19"/>
      <c r="AIE94" s="19"/>
      <c r="AIF94" s="19"/>
      <c r="AIG94" s="19"/>
      <c r="AIH94" s="19"/>
      <c r="AII94" s="19"/>
      <c r="AIJ94" s="19"/>
      <c r="AIK94" s="19"/>
      <c r="AIL94" s="19"/>
      <c r="AIM94" s="19"/>
      <c r="AIN94" s="19"/>
      <c r="AIO94" s="19"/>
      <c r="AIP94" s="19"/>
      <c r="AIQ94" s="19"/>
      <c r="AIR94" s="19"/>
      <c r="AIS94" s="19"/>
      <c r="AIT94" s="19"/>
      <c r="AIU94" s="19"/>
      <c r="AIV94" s="19"/>
      <c r="AIW94" s="19"/>
      <c r="AIX94" s="19"/>
      <c r="AIY94" s="19"/>
      <c r="AIZ94" s="19"/>
      <c r="AJA94" s="19"/>
      <c r="AJB94" s="19"/>
      <c r="AJC94" s="19"/>
      <c r="AJD94" s="19"/>
      <c r="AJE94" s="19"/>
      <c r="AJF94" s="19"/>
      <c r="AJG94" s="19"/>
      <c r="AJH94" s="19"/>
      <c r="AJI94" s="19"/>
      <c r="AJJ94" s="19"/>
      <c r="AJK94" s="19"/>
      <c r="AJL94" s="19"/>
      <c r="AJM94" s="19"/>
      <c r="AJN94" s="19"/>
      <c r="AJO94" s="19"/>
      <c r="AJP94" s="19"/>
      <c r="AJQ94" s="19"/>
      <c r="AJR94" s="19"/>
      <c r="AJS94" s="19"/>
      <c r="AJT94" s="19"/>
      <c r="AJU94" s="19"/>
      <c r="AJV94" s="19"/>
      <c r="AJW94" s="19"/>
      <c r="AJX94" s="19"/>
      <c r="AJY94" s="19"/>
      <c r="AJZ94" s="19"/>
      <c r="AKA94" s="19"/>
      <c r="AKB94" s="19"/>
      <c r="AKC94" s="19"/>
      <c r="AKD94" s="19"/>
      <c r="AKE94" s="19"/>
      <c r="AKF94" s="19"/>
      <c r="AKG94" s="19"/>
      <c r="AKH94" s="19"/>
      <c r="AKI94" s="19"/>
      <c r="AKJ94" s="19"/>
      <c r="AKK94" s="19"/>
      <c r="AKL94" s="19"/>
      <c r="AKM94" s="19"/>
      <c r="AKN94" s="19"/>
      <c r="AKO94" s="19"/>
      <c r="AKP94" s="19"/>
      <c r="AKQ94" s="19"/>
      <c r="AKR94" s="19"/>
      <c r="AKS94" s="19"/>
      <c r="AKT94" s="19"/>
      <c r="AKU94" s="19"/>
      <c r="AKV94" s="19"/>
      <c r="AKW94" s="19"/>
      <c r="AKX94" s="19"/>
      <c r="AKY94" s="19"/>
      <c r="AKZ94" s="19"/>
      <c r="ALA94" s="19"/>
      <c r="ALB94" s="19"/>
      <c r="ALC94" s="19"/>
      <c r="ALD94" s="19"/>
      <c r="ALE94" s="19"/>
      <c r="ALF94" s="19"/>
      <c r="ALG94" s="19"/>
      <c r="ALH94" s="19"/>
      <c r="ALI94" s="19"/>
      <c r="ALJ94" s="19"/>
      <c r="ALK94" s="19"/>
      <c r="ALL94" s="19"/>
      <c r="ALM94" s="19"/>
      <c r="ALN94" s="19"/>
      <c r="ALO94" s="19"/>
      <c r="ALP94" s="19"/>
      <c r="ALQ94" s="19"/>
      <c r="ALR94" s="19"/>
      <c r="ALS94" s="19"/>
      <c r="ALT94" s="19"/>
      <c r="ALU94" s="19"/>
      <c r="ALV94" s="19"/>
      <c r="ALW94" s="19"/>
      <c r="ALX94" s="19"/>
      <c r="ALY94" s="19"/>
      <c r="ALZ94" s="19"/>
      <c r="AMA94" s="19"/>
      <c r="AMB94" s="19"/>
      <c r="AMC94" s="19"/>
      <c r="AMD94" s="19"/>
    </row>
    <row r="95" spans="1:1018" s="18" customFormat="1" ht="15.75" x14ac:dyDescent="0.25">
      <c r="A95" s="23" t="s">
        <v>107</v>
      </c>
      <c r="B95" s="24" t="s">
        <v>90</v>
      </c>
      <c r="C95" s="24" t="s">
        <v>32</v>
      </c>
      <c r="D95" s="34" t="s">
        <v>33</v>
      </c>
      <c r="E95" s="34" t="s">
        <v>33</v>
      </c>
      <c r="F95" s="34" t="s">
        <v>33</v>
      </c>
      <c r="G95" s="29">
        <f t="shared" si="81"/>
        <v>31.68</v>
      </c>
      <c r="H95" s="29">
        <f t="shared" si="82"/>
        <v>31.68</v>
      </c>
      <c r="I95" s="34">
        <f t="shared" si="83"/>
        <v>28.19225501</v>
      </c>
      <c r="J95" s="29">
        <f t="shared" ref="J95:N95" si="139">SUM(J96:J96)</f>
        <v>0</v>
      </c>
      <c r="K95" s="29">
        <f t="shared" si="139"/>
        <v>0</v>
      </c>
      <c r="L95" s="29">
        <f t="shared" si="139"/>
        <v>0</v>
      </c>
      <c r="M95" s="29">
        <f t="shared" si="139"/>
        <v>0</v>
      </c>
      <c r="N95" s="29">
        <f t="shared" si="139"/>
        <v>0</v>
      </c>
      <c r="O95" s="29">
        <f>SUM(O96:O97)</f>
        <v>0</v>
      </c>
      <c r="P95" s="29">
        <f>SUM(P96:P97)</f>
        <v>31.68</v>
      </c>
      <c r="Q95" s="29">
        <f>SUM(Q96:Q97)</f>
        <v>28.19225501</v>
      </c>
      <c r="R95" s="29">
        <f t="shared" si="87"/>
        <v>3.4877449899999995</v>
      </c>
      <c r="S95" s="29" t="s">
        <v>33</v>
      </c>
      <c r="T95" s="29">
        <f t="shared" si="88"/>
        <v>-3.4877449899999995</v>
      </c>
      <c r="U95" s="29" t="s">
        <v>33</v>
      </c>
      <c r="V95" s="34" t="s">
        <v>33</v>
      </c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  <c r="KE95" s="19"/>
      <c r="KF95" s="19"/>
      <c r="KG95" s="19"/>
      <c r="KH95" s="19"/>
      <c r="KI95" s="19"/>
      <c r="KJ95" s="19"/>
      <c r="KK95" s="19"/>
      <c r="KL95" s="19"/>
      <c r="KM95" s="19"/>
      <c r="KN95" s="19"/>
      <c r="KO95" s="19"/>
      <c r="KP95" s="19"/>
      <c r="KQ95" s="19"/>
      <c r="KR95" s="19"/>
      <c r="KS95" s="19"/>
      <c r="KT95" s="19"/>
      <c r="KU95" s="19"/>
      <c r="KV95" s="19"/>
      <c r="KW95" s="19"/>
      <c r="KX95" s="19"/>
      <c r="KY95" s="19"/>
      <c r="KZ95" s="19"/>
      <c r="LA95" s="19"/>
      <c r="LB95" s="19"/>
      <c r="LC95" s="19"/>
      <c r="LD95" s="19"/>
      <c r="LE95" s="19"/>
      <c r="LF95" s="19"/>
      <c r="LG95" s="19"/>
      <c r="LH95" s="19"/>
      <c r="LI95" s="19"/>
      <c r="LJ95" s="19"/>
      <c r="LK95" s="19"/>
      <c r="LL95" s="19"/>
      <c r="LM95" s="19"/>
      <c r="LN95" s="19"/>
      <c r="LO95" s="19"/>
      <c r="LP95" s="19"/>
      <c r="LQ95" s="19"/>
      <c r="LR95" s="19"/>
      <c r="LS95" s="19"/>
      <c r="LT95" s="19"/>
      <c r="LU95" s="19"/>
      <c r="LV95" s="19"/>
      <c r="LW95" s="19"/>
      <c r="LX95" s="19"/>
      <c r="LY95" s="19"/>
      <c r="LZ95" s="19"/>
      <c r="MA95" s="19"/>
      <c r="MB95" s="19"/>
      <c r="MC95" s="19"/>
      <c r="MD95" s="19"/>
      <c r="ME95" s="19"/>
      <c r="MF95" s="19"/>
      <c r="MG95" s="19"/>
      <c r="MH95" s="19"/>
      <c r="MI95" s="19"/>
      <c r="MJ95" s="19"/>
      <c r="MK95" s="19"/>
      <c r="ML95" s="19"/>
      <c r="MM95" s="19"/>
      <c r="MN95" s="19"/>
      <c r="MO95" s="19"/>
      <c r="MP95" s="19"/>
      <c r="MQ95" s="19"/>
      <c r="MR95" s="19"/>
      <c r="MS95" s="19"/>
      <c r="MT95" s="19"/>
      <c r="MU95" s="19"/>
      <c r="MV95" s="19"/>
      <c r="MW95" s="19"/>
      <c r="MX95" s="19"/>
      <c r="MY95" s="19"/>
      <c r="MZ95" s="19"/>
      <c r="NA95" s="19"/>
      <c r="NB95" s="19"/>
      <c r="NC95" s="19"/>
      <c r="ND95" s="19"/>
      <c r="NE95" s="19"/>
      <c r="NF95" s="19"/>
      <c r="NG95" s="19"/>
      <c r="NH95" s="19"/>
      <c r="NI95" s="19"/>
      <c r="NJ95" s="19"/>
      <c r="NK95" s="19"/>
      <c r="NL95" s="19"/>
      <c r="NM95" s="19"/>
      <c r="NN95" s="19"/>
      <c r="NO95" s="19"/>
      <c r="NP95" s="19"/>
      <c r="NQ95" s="19"/>
      <c r="NR95" s="19"/>
      <c r="NS95" s="19"/>
      <c r="NT95" s="19"/>
      <c r="NU95" s="19"/>
      <c r="NV95" s="19"/>
      <c r="NW95" s="19"/>
      <c r="NX95" s="19"/>
      <c r="NY95" s="19"/>
      <c r="NZ95" s="19"/>
      <c r="OA95" s="19"/>
      <c r="OB95" s="19"/>
      <c r="OC95" s="19"/>
      <c r="OD95" s="19"/>
      <c r="OE95" s="19"/>
      <c r="OF95" s="19"/>
      <c r="OG95" s="19"/>
      <c r="OH95" s="19"/>
      <c r="OI95" s="19"/>
      <c r="OJ95" s="19"/>
      <c r="OK95" s="19"/>
      <c r="OL95" s="19"/>
      <c r="OM95" s="19"/>
      <c r="ON95" s="19"/>
      <c r="OO95" s="19"/>
      <c r="OP95" s="19"/>
      <c r="OQ95" s="19"/>
      <c r="OR95" s="19"/>
      <c r="OS95" s="19"/>
      <c r="OT95" s="19"/>
      <c r="OU95" s="19"/>
      <c r="OV95" s="19"/>
      <c r="OW95" s="19"/>
      <c r="OX95" s="19"/>
      <c r="OY95" s="19"/>
      <c r="OZ95" s="19"/>
      <c r="PA95" s="19"/>
      <c r="PB95" s="19"/>
      <c r="PC95" s="19"/>
      <c r="PD95" s="19"/>
      <c r="PE95" s="19"/>
      <c r="PF95" s="19"/>
      <c r="PG95" s="19"/>
      <c r="PH95" s="19"/>
      <c r="PI95" s="19"/>
      <c r="PJ95" s="19"/>
      <c r="PK95" s="19"/>
      <c r="PL95" s="19"/>
      <c r="PM95" s="19"/>
      <c r="PN95" s="19"/>
      <c r="PO95" s="19"/>
      <c r="PP95" s="19"/>
      <c r="PQ95" s="19"/>
      <c r="PR95" s="19"/>
      <c r="PS95" s="19"/>
      <c r="PT95" s="19"/>
      <c r="PU95" s="19"/>
      <c r="PV95" s="19"/>
      <c r="PW95" s="19"/>
      <c r="PX95" s="19"/>
      <c r="PY95" s="19"/>
      <c r="PZ95" s="19"/>
      <c r="QA95" s="19"/>
      <c r="QB95" s="19"/>
      <c r="QC95" s="19"/>
      <c r="QD95" s="19"/>
      <c r="QE95" s="19"/>
      <c r="QF95" s="19"/>
      <c r="QG95" s="19"/>
      <c r="QH95" s="19"/>
      <c r="QI95" s="19"/>
      <c r="QJ95" s="19"/>
      <c r="QK95" s="19"/>
      <c r="QL95" s="19"/>
      <c r="QM95" s="19"/>
      <c r="QN95" s="19"/>
      <c r="QO95" s="19"/>
      <c r="QP95" s="19"/>
      <c r="QQ95" s="19"/>
      <c r="QR95" s="19"/>
      <c r="QS95" s="19"/>
      <c r="QT95" s="19"/>
      <c r="QU95" s="19"/>
      <c r="QV95" s="19"/>
      <c r="QW95" s="19"/>
      <c r="QX95" s="19"/>
      <c r="QY95" s="19"/>
      <c r="QZ95" s="19"/>
      <c r="RA95" s="19"/>
      <c r="RB95" s="19"/>
      <c r="RC95" s="19"/>
      <c r="RD95" s="19"/>
      <c r="RE95" s="19"/>
      <c r="RF95" s="19"/>
      <c r="RG95" s="19"/>
      <c r="RH95" s="19"/>
      <c r="RI95" s="19"/>
      <c r="RJ95" s="19"/>
      <c r="RK95" s="19"/>
      <c r="RL95" s="19"/>
      <c r="RM95" s="19"/>
      <c r="RN95" s="19"/>
      <c r="RO95" s="19"/>
      <c r="RP95" s="19"/>
      <c r="RQ95" s="19"/>
      <c r="RR95" s="19"/>
      <c r="RS95" s="19"/>
      <c r="RT95" s="19"/>
      <c r="RU95" s="19"/>
      <c r="RV95" s="19"/>
      <c r="RW95" s="19"/>
      <c r="RX95" s="19"/>
      <c r="RY95" s="19"/>
      <c r="RZ95" s="19"/>
      <c r="SA95" s="19"/>
      <c r="SB95" s="19"/>
      <c r="SC95" s="19"/>
      <c r="SD95" s="19"/>
      <c r="SE95" s="19"/>
      <c r="SF95" s="19"/>
      <c r="SG95" s="19"/>
      <c r="SH95" s="19"/>
      <c r="SI95" s="19"/>
      <c r="SJ95" s="19"/>
      <c r="SK95" s="19"/>
      <c r="SL95" s="19"/>
      <c r="SM95" s="19"/>
      <c r="SN95" s="19"/>
      <c r="SO95" s="19"/>
      <c r="SP95" s="19"/>
      <c r="SQ95" s="19"/>
      <c r="SR95" s="19"/>
      <c r="SS95" s="19"/>
      <c r="ST95" s="19"/>
      <c r="SU95" s="19"/>
      <c r="SV95" s="19"/>
      <c r="SW95" s="19"/>
      <c r="SX95" s="19"/>
      <c r="SY95" s="19"/>
      <c r="SZ95" s="19"/>
      <c r="TA95" s="19"/>
      <c r="TB95" s="19"/>
      <c r="TC95" s="19"/>
      <c r="TD95" s="19"/>
      <c r="TE95" s="19"/>
      <c r="TF95" s="19"/>
      <c r="TG95" s="19"/>
      <c r="TH95" s="19"/>
      <c r="TI95" s="19"/>
      <c r="TJ95" s="19"/>
      <c r="TK95" s="19"/>
      <c r="TL95" s="19"/>
      <c r="TM95" s="19"/>
      <c r="TN95" s="19"/>
      <c r="TO95" s="19"/>
      <c r="TP95" s="19"/>
      <c r="TQ95" s="19"/>
      <c r="TR95" s="19"/>
      <c r="TS95" s="19"/>
      <c r="TT95" s="19"/>
      <c r="TU95" s="19"/>
      <c r="TV95" s="19"/>
      <c r="TW95" s="19"/>
      <c r="TX95" s="19"/>
      <c r="TY95" s="19"/>
      <c r="TZ95" s="19"/>
      <c r="UA95" s="19"/>
      <c r="UB95" s="19"/>
      <c r="UC95" s="19"/>
      <c r="UD95" s="19"/>
      <c r="UE95" s="19"/>
      <c r="UF95" s="19"/>
      <c r="UG95" s="19"/>
      <c r="UH95" s="19"/>
      <c r="UI95" s="19"/>
      <c r="UJ95" s="19"/>
      <c r="UK95" s="19"/>
      <c r="UL95" s="19"/>
      <c r="UM95" s="19"/>
      <c r="UN95" s="19"/>
      <c r="UO95" s="19"/>
      <c r="UP95" s="19"/>
      <c r="UQ95" s="19"/>
      <c r="UR95" s="19"/>
      <c r="US95" s="19"/>
      <c r="UT95" s="19"/>
      <c r="UU95" s="19"/>
      <c r="UV95" s="19"/>
      <c r="UW95" s="19"/>
      <c r="UX95" s="19"/>
      <c r="UY95" s="19"/>
      <c r="UZ95" s="19"/>
      <c r="VA95" s="19"/>
      <c r="VB95" s="19"/>
      <c r="VC95" s="19"/>
      <c r="VD95" s="19"/>
      <c r="VE95" s="19"/>
      <c r="VF95" s="19"/>
      <c r="VG95" s="19"/>
      <c r="VH95" s="19"/>
      <c r="VI95" s="19"/>
      <c r="VJ95" s="19"/>
      <c r="VK95" s="19"/>
      <c r="VL95" s="19"/>
      <c r="VM95" s="19"/>
      <c r="VN95" s="19"/>
      <c r="VO95" s="19"/>
      <c r="VP95" s="19"/>
      <c r="VQ95" s="19"/>
      <c r="VR95" s="19"/>
      <c r="VS95" s="19"/>
      <c r="VT95" s="19"/>
      <c r="VU95" s="19"/>
      <c r="VV95" s="19"/>
      <c r="VW95" s="19"/>
      <c r="VX95" s="19"/>
      <c r="VY95" s="19"/>
      <c r="VZ95" s="19"/>
      <c r="WA95" s="19"/>
      <c r="WB95" s="19"/>
      <c r="WC95" s="19"/>
      <c r="WD95" s="19"/>
      <c r="WE95" s="19"/>
      <c r="WF95" s="19"/>
      <c r="WG95" s="19"/>
      <c r="WH95" s="19"/>
      <c r="WI95" s="19"/>
      <c r="WJ95" s="19"/>
      <c r="WK95" s="19"/>
      <c r="WL95" s="19"/>
      <c r="WM95" s="19"/>
      <c r="WN95" s="19"/>
      <c r="WO95" s="19"/>
      <c r="WP95" s="19"/>
      <c r="WQ95" s="19"/>
      <c r="WR95" s="19"/>
      <c r="WS95" s="19"/>
      <c r="WT95" s="19"/>
      <c r="WU95" s="19"/>
      <c r="WV95" s="19"/>
      <c r="WW95" s="19"/>
      <c r="WX95" s="19"/>
      <c r="WY95" s="19"/>
      <c r="WZ95" s="19"/>
      <c r="XA95" s="19"/>
      <c r="XB95" s="19"/>
      <c r="XC95" s="19"/>
      <c r="XD95" s="19"/>
      <c r="XE95" s="19"/>
      <c r="XF95" s="19"/>
      <c r="XG95" s="19"/>
      <c r="XH95" s="19"/>
      <c r="XI95" s="19"/>
      <c r="XJ95" s="19"/>
      <c r="XK95" s="19"/>
      <c r="XL95" s="19"/>
      <c r="XM95" s="19"/>
      <c r="XN95" s="19"/>
      <c r="XO95" s="19"/>
      <c r="XP95" s="19"/>
      <c r="XQ95" s="19"/>
      <c r="XR95" s="19"/>
      <c r="XS95" s="19"/>
      <c r="XT95" s="19"/>
      <c r="XU95" s="19"/>
      <c r="XV95" s="19"/>
      <c r="XW95" s="19"/>
      <c r="XX95" s="19"/>
      <c r="XY95" s="19"/>
      <c r="XZ95" s="19"/>
      <c r="YA95" s="19"/>
      <c r="YB95" s="19"/>
      <c r="YC95" s="19"/>
      <c r="YD95" s="19"/>
      <c r="YE95" s="19"/>
      <c r="YF95" s="19"/>
      <c r="YG95" s="19"/>
      <c r="YH95" s="19"/>
      <c r="YI95" s="19"/>
      <c r="YJ95" s="19"/>
      <c r="YK95" s="19"/>
      <c r="YL95" s="19"/>
      <c r="YM95" s="19"/>
      <c r="YN95" s="19"/>
      <c r="YO95" s="19"/>
      <c r="YP95" s="19"/>
      <c r="YQ95" s="19"/>
      <c r="YR95" s="19"/>
      <c r="YS95" s="19"/>
      <c r="YT95" s="19"/>
      <c r="YU95" s="19"/>
      <c r="YV95" s="19"/>
      <c r="YW95" s="19"/>
      <c r="YX95" s="19"/>
      <c r="YY95" s="19"/>
      <c r="YZ95" s="19"/>
      <c r="ZA95" s="19"/>
      <c r="ZB95" s="19"/>
      <c r="ZC95" s="19"/>
      <c r="ZD95" s="19"/>
      <c r="ZE95" s="19"/>
      <c r="ZF95" s="19"/>
      <c r="ZG95" s="19"/>
      <c r="ZH95" s="19"/>
      <c r="ZI95" s="19"/>
      <c r="ZJ95" s="19"/>
      <c r="ZK95" s="19"/>
      <c r="ZL95" s="19"/>
      <c r="ZM95" s="19"/>
      <c r="ZN95" s="19"/>
      <c r="ZO95" s="19"/>
      <c r="ZP95" s="19"/>
      <c r="ZQ95" s="19"/>
      <c r="ZR95" s="19"/>
      <c r="ZS95" s="19"/>
      <c r="ZT95" s="19"/>
      <c r="ZU95" s="19"/>
      <c r="ZV95" s="19"/>
      <c r="ZW95" s="19"/>
      <c r="ZX95" s="19"/>
      <c r="ZY95" s="19"/>
      <c r="ZZ95" s="19"/>
      <c r="AAA95" s="19"/>
      <c r="AAB95" s="19"/>
      <c r="AAC95" s="19"/>
      <c r="AAD95" s="19"/>
      <c r="AAE95" s="19"/>
      <c r="AAF95" s="19"/>
      <c r="AAG95" s="19"/>
      <c r="AAH95" s="19"/>
      <c r="AAI95" s="19"/>
      <c r="AAJ95" s="19"/>
      <c r="AAK95" s="19"/>
      <c r="AAL95" s="19"/>
      <c r="AAM95" s="19"/>
      <c r="AAN95" s="19"/>
      <c r="AAO95" s="19"/>
      <c r="AAP95" s="19"/>
      <c r="AAQ95" s="19"/>
      <c r="AAR95" s="19"/>
      <c r="AAS95" s="19"/>
      <c r="AAT95" s="19"/>
      <c r="AAU95" s="19"/>
      <c r="AAV95" s="19"/>
      <c r="AAW95" s="19"/>
      <c r="AAX95" s="19"/>
      <c r="AAY95" s="19"/>
      <c r="AAZ95" s="19"/>
      <c r="ABA95" s="19"/>
      <c r="ABB95" s="19"/>
      <c r="ABC95" s="19"/>
      <c r="ABD95" s="19"/>
      <c r="ABE95" s="19"/>
      <c r="ABF95" s="19"/>
      <c r="ABG95" s="19"/>
      <c r="ABH95" s="19"/>
      <c r="ABI95" s="19"/>
      <c r="ABJ95" s="19"/>
      <c r="ABK95" s="19"/>
      <c r="ABL95" s="19"/>
      <c r="ABM95" s="19"/>
      <c r="ABN95" s="19"/>
      <c r="ABO95" s="19"/>
      <c r="ABP95" s="19"/>
      <c r="ABQ95" s="19"/>
      <c r="ABR95" s="19"/>
      <c r="ABS95" s="19"/>
      <c r="ABT95" s="19"/>
      <c r="ABU95" s="19"/>
      <c r="ABV95" s="19"/>
      <c r="ABW95" s="19"/>
      <c r="ABX95" s="19"/>
      <c r="ABY95" s="19"/>
      <c r="ABZ95" s="19"/>
      <c r="ACA95" s="19"/>
      <c r="ACB95" s="19"/>
      <c r="ACC95" s="19"/>
      <c r="ACD95" s="19"/>
      <c r="ACE95" s="19"/>
      <c r="ACF95" s="19"/>
      <c r="ACG95" s="19"/>
      <c r="ACH95" s="19"/>
      <c r="ACI95" s="19"/>
      <c r="ACJ95" s="19"/>
      <c r="ACK95" s="19"/>
      <c r="ACL95" s="19"/>
      <c r="ACM95" s="19"/>
      <c r="ACN95" s="19"/>
      <c r="ACO95" s="19"/>
      <c r="ACP95" s="19"/>
      <c r="ACQ95" s="19"/>
      <c r="ACR95" s="19"/>
      <c r="ACS95" s="19"/>
      <c r="ACT95" s="19"/>
      <c r="ACU95" s="19"/>
      <c r="ACV95" s="19"/>
      <c r="ACW95" s="19"/>
      <c r="ACX95" s="19"/>
      <c r="ACY95" s="19"/>
      <c r="ACZ95" s="19"/>
      <c r="ADA95" s="19"/>
      <c r="ADB95" s="19"/>
      <c r="ADC95" s="19"/>
      <c r="ADD95" s="19"/>
      <c r="ADE95" s="19"/>
      <c r="ADF95" s="19"/>
      <c r="ADG95" s="19"/>
      <c r="ADH95" s="19"/>
      <c r="ADI95" s="19"/>
      <c r="ADJ95" s="19"/>
      <c r="ADK95" s="19"/>
      <c r="ADL95" s="19"/>
      <c r="ADM95" s="19"/>
      <c r="ADN95" s="19"/>
      <c r="ADO95" s="19"/>
      <c r="ADP95" s="19"/>
      <c r="ADQ95" s="19"/>
      <c r="ADR95" s="19"/>
      <c r="ADS95" s="19"/>
      <c r="ADT95" s="19"/>
      <c r="ADU95" s="19"/>
      <c r="ADV95" s="19"/>
      <c r="ADW95" s="19"/>
      <c r="ADX95" s="19"/>
      <c r="ADY95" s="19"/>
      <c r="ADZ95" s="19"/>
      <c r="AEA95" s="19"/>
      <c r="AEB95" s="19"/>
      <c r="AEC95" s="19"/>
      <c r="AED95" s="19"/>
      <c r="AEE95" s="19"/>
      <c r="AEF95" s="19"/>
      <c r="AEG95" s="19"/>
      <c r="AEH95" s="19"/>
      <c r="AEI95" s="19"/>
      <c r="AEJ95" s="19"/>
      <c r="AEK95" s="19"/>
      <c r="AEL95" s="19"/>
      <c r="AEM95" s="19"/>
      <c r="AEN95" s="19"/>
      <c r="AEO95" s="19"/>
      <c r="AEP95" s="19"/>
      <c r="AEQ95" s="19"/>
      <c r="AER95" s="19"/>
      <c r="AES95" s="19"/>
      <c r="AET95" s="19"/>
      <c r="AEU95" s="19"/>
      <c r="AEV95" s="19"/>
      <c r="AEW95" s="19"/>
      <c r="AEX95" s="19"/>
      <c r="AEY95" s="19"/>
      <c r="AEZ95" s="19"/>
      <c r="AFA95" s="19"/>
      <c r="AFB95" s="19"/>
      <c r="AFC95" s="19"/>
      <c r="AFD95" s="19"/>
      <c r="AFE95" s="19"/>
      <c r="AFF95" s="19"/>
      <c r="AFG95" s="19"/>
      <c r="AFH95" s="19"/>
      <c r="AFI95" s="19"/>
      <c r="AFJ95" s="19"/>
      <c r="AFK95" s="19"/>
      <c r="AFL95" s="19"/>
      <c r="AFM95" s="19"/>
      <c r="AFN95" s="19"/>
      <c r="AFO95" s="19"/>
      <c r="AFP95" s="19"/>
      <c r="AFQ95" s="19"/>
      <c r="AFR95" s="19"/>
      <c r="AFS95" s="19"/>
      <c r="AFT95" s="19"/>
      <c r="AFU95" s="19"/>
      <c r="AFV95" s="19"/>
      <c r="AFW95" s="19"/>
      <c r="AFX95" s="19"/>
      <c r="AFY95" s="19"/>
      <c r="AFZ95" s="19"/>
      <c r="AGA95" s="19"/>
      <c r="AGB95" s="19"/>
      <c r="AGC95" s="19"/>
      <c r="AGD95" s="19"/>
      <c r="AGE95" s="19"/>
      <c r="AGF95" s="19"/>
      <c r="AGG95" s="19"/>
      <c r="AGH95" s="19"/>
      <c r="AGI95" s="19"/>
      <c r="AGJ95" s="19"/>
      <c r="AGK95" s="19"/>
      <c r="AGL95" s="19"/>
      <c r="AGM95" s="19"/>
      <c r="AGN95" s="19"/>
      <c r="AGO95" s="19"/>
      <c r="AGP95" s="19"/>
      <c r="AGQ95" s="19"/>
      <c r="AGR95" s="19"/>
      <c r="AGS95" s="19"/>
      <c r="AGT95" s="19"/>
      <c r="AGU95" s="19"/>
      <c r="AGV95" s="19"/>
      <c r="AGW95" s="19"/>
      <c r="AGX95" s="19"/>
      <c r="AGY95" s="19"/>
      <c r="AGZ95" s="19"/>
      <c r="AHA95" s="19"/>
      <c r="AHB95" s="19"/>
      <c r="AHC95" s="19"/>
      <c r="AHD95" s="19"/>
      <c r="AHE95" s="19"/>
      <c r="AHF95" s="19"/>
      <c r="AHG95" s="19"/>
      <c r="AHH95" s="19"/>
      <c r="AHI95" s="19"/>
      <c r="AHJ95" s="19"/>
      <c r="AHK95" s="19"/>
      <c r="AHL95" s="19"/>
      <c r="AHM95" s="19"/>
      <c r="AHN95" s="19"/>
      <c r="AHO95" s="19"/>
      <c r="AHP95" s="19"/>
      <c r="AHQ95" s="19"/>
      <c r="AHR95" s="19"/>
      <c r="AHS95" s="19"/>
      <c r="AHT95" s="19"/>
      <c r="AHU95" s="19"/>
      <c r="AHV95" s="19"/>
      <c r="AHW95" s="19"/>
      <c r="AHX95" s="19"/>
      <c r="AHY95" s="19"/>
      <c r="AHZ95" s="19"/>
      <c r="AIA95" s="19"/>
      <c r="AIB95" s="19"/>
      <c r="AIC95" s="19"/>
      <c r="AID95" s="19"/>
      <c r="AIE95" s="19"/>
      <c r="AIF95" s="19"/>
      <c r="AIG95" s="19"/>
      <c r="AIH95" s="19"/>
      <c r="AII95" s="19"/>
      <c r="AIJ95" s="19"/>
      <c r="AIK95" s="19"/>
      <c r="AIL95" s="19"/>
      <c r="AIM95" s="19"/>
      <c r="AIN95" s="19"/>
      <c r="AIO95" s="19"/>
      <c r="AIP95" s="19"/>
      <c r="AIQ95" s="19"/>
      <c r="AIR95" s="19"/>
      <c r="AIS95" s="19"/>
      <c r="AIT95" s="19"/>
      <c r="AIU95" s="19"/>
      <c r="AIV95" s="19"/>
      <c r="AIW95" s="19"/>
      <c r="AIX95" s="19"/>
      <c r="AIY95" s="19"/>
      <c r="AIZ95" s="19"/>
      <c r="AJA95" s="19"/>
      <c r="AJB95" s="19"/>
      <c r="AJC95" s="19"/>
      <c r="AJD95" s="19"/>
      <c r="AJE95" s="19"/>
      <c r="AJF95" s="19"/>
      <c r="AJG95" s="19"/>
      <c r="AJH95" s="19"/>
      <c r="AJI95" s="19"/>
      <c r="AJJ95" s="19"/>
      <c r="AJK95" s="19"/>
      <c r="AJL95" s="19"/>
      <c r="AJM95" s="19"/>
      <c r="AJN95" s="19"/>
      <c r="AJO95" s="19"/>
      <c r="AJP95" s="19"/>
      <c r="AJQ95" s="19"/>
      <c r="AJR95" s="19"/>
      <c r="AJS95" s="19"/>
      <c r="AJT95" s="19"/>
      <c r="AJU95" s="19"/>
      <c r="AJV95" s="19"/>
      <c r="AJW95" s="19"/>
      <c r="AJX95" s="19"/>
      <c r="AJY95" s="19"/>
      <c r="AJZ95" s="19"/>
      <c r="AKA95" s="19"/>
      <c r="AKB95" s="19"/>
      <c r="AKC95" s="19"/>
      <c r="AKD95" s="19"/>
      <c r="AKE95" s="19"/>
      <c r="AKF95" s="19"/>
      <c r="AKG95" s="19"/>
      <c r="AKH95" s="19"/>
      <c r="AKI95" s="19"/>
      <c r="AKJ95" s="19"/>
      <c r="AKK95" s="19"/>
      <c r="AKL95" s="19"/>
      <c r="AKM95" s="19"/>
      <c r="AKN95" s="19"/>
      <c r="AKO95" s="19"/>
      <c r="AKP95" s="19"/>
      <c r="AKQ95" s="19"/>
      <c r="AKR95" s="19"/>
      <c r="AKS95" s="19"/>
      <c r="AKT95" s="19"/>
      <c r="AKU95" s="19"/>
      <c r="AKV95" s="19"/>
      <c r="AKW95" s="19"/>
      <c r="AKX95" s="19"/>
      <c r="AKY95" s="19"/>
      <c r="AKZ95" s="19"/>
      <c r="ALA95" s="19"/>
      <c r="ALB95" s="19"/>
      <c r="ALC95" s="19"/>
      <c r="ALD95" s="19"/>
      <c r="ALE95" s="19"/>
      <c r="ALF95" s="19"/>
      <c r="ALG95" s="19"/>
      <c r="ALH95" s="19"/>
      <c r="ALI95" s="19"/>
      <c r="ALJ95" s="19"/>
      <c r="ALK95" s="19"/>
      <c r="ALL95" s="19"/>
      <c r="ALM95" s="19"/>
      <c r="ALN95" s="19"/>
      <c r="ALO95" s="19"/>
      <c r="ALP95" s="19"/>
      <c r="ALQ95" s="19"/>
      <c r="ALR95" s="19"/>
      <c r="ALS95" s="19"/>
      <c r="ALT95" s="19"/>
      <c r="ALU95" s="19"/>
      <c r="ALV95" s="19"/>
      <c r="ALW95" s="19"/>
      <c r="ALX95" s="19"/>
      <c r="ALY95" s="19"/>
      <c r="ALZ95" s="19"/>
      <c r="AMA95" s="19"/>
      <c r="AMB95" s="19"/>
      <c r="AMC95" s="19"/>
      <c r="AMD95" s="19"/>
    </row>
    <row r="96" spans="1:1018" ht="78" customHeight="1" x14ac:dyDescent="0.2">
      <c r="A96" s="13" t="s">
        <v>107</v>
      </c>
      <c r="B96" s="71" t="s">
        <v>237</v>
      </c>
      <c r="C96" s="81" t="s">
        <v>152</v>
      </c>
      <c r="D96" s="22" t="s">
        <v>33</v>
      </c>
      <c r="E96" s="22" t="s">
        <v>33</v>
      </c>
      <c r="F96" s="22" t="s">
        <v>33</v>
      </c>
      <c r="G96" s="32">
        <f t="shared" si="81"/>
        <v>18.12</v>
      </c>
      <c r="H96" s="32">
        <f t="shared" si="82"/>
        <v>18.12</v>
      </c>
      <c r="I96" s="22">
        <f t="shared" si="83"/>
        <v>17.193891170000001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0">
        <v>0</v>
      </c>
      <c r="P96" s="32">
        <v>18.12</v>
      </c>
      <c r="Q96" s="32">
        <v>17.193891170000001</v>
      </c>
      <c r="R96" s="32">
        <f t="shared" si="87"/>
        <v>0.92610883000000044</v>
      </c>
      <c r="S96" s="32" t="s">
        <v>33</v>
      </c>
      <c r="T96" s="32">
        <f t="shared" si="88"/>
        <v>-0.92610883000000044</v>
      </c>
      <c r="U96" s="32" t="s">
        <v>33</v>
      </c>
      <c r="V96" s="22" t="s">
        <v>33</v>
      </c>
      <c r="AX96" s="17"/>
    </row>
    <row r="97" spans="1:1018" ht="78" customHeight="1" x14ac:dyDescent="0.2">
      <c r="A97" s="13" t="s">
        <v>107</v>
      </c>
      <c r="B97" s="71" t="s">
        <v>238</v>
      </c>
      <c r="C97" s="81" t="s">
        <v>239</v>
      </c>
      <c r="D97" s="22" t="s">
        <v>33</v>
      </c>
      <c r="E97" s="22" t="s">
        <v>33</v>
      </c>
      <c r="F97" s="22" t="s">
        <v>33</v>
      </c>
      <c r="G97" s="32">
        <f t="shared" ref="G97" si="140">H97</f>
        <v>13.56</v>
      </c>
      <c r="H97" s="32">
        <f t="shared" ref="H97" si="141">SUM(J97,L97,N97,P97)</f>
        <v>13.56</v>
      </c>
      <c r="I97" s="22">
        <f t="shared" ref="I97" si="142">SUM(K97,M97,O97,Q97)</f>
        <v>10.99836384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0">
        <v>0</v>
      </c>
      <c r="P97" s="32">
        <v>13.56</v>
      </c>
      <c r="Q97" s="32">
        <v>10.99836384</v>
      </c>
      <c r="R97" s="32">
        <f t="shared" ref="R97" si="143">H97-I97</f>
        <v>2.5616361600000008</v>
      </c>
      <c r="S97" s="32" t="s">
        <v>33</v>
      </c>
      <c r="T97" s="32">
        <f t="shared" ref="T97" si="144">I97-H97</f>
        <v>-2.5616361600000008</v>
      </c>
      <c r="U97" s="32" t="s">
        <v>33</v>
      </c>
      <c r="V97" s="22" t="s">
        <v>33</v>
      </c>
      <c r="AX97" s="17"/>
    </row>
    <row r="98" spans="1:1018" ht="38.25" x14ac:dyDescent="0.2">
      <c r="A98" s="23" t="s">
        <v>69</v>
      </c>
      <c r="B98" s="24" t="s">
        <v>70</v>
      </c>
      <c r="C98" s="24" t="s">
        <v>32</v>
      </c>
      <c r="D98" s="34" t="s">
        <v>33</v>
      </c>
      <c r="E98" s="34" t="s">
        <v>33</v>
      </c>
      <c r="F98" s="34" t="s">
        <v>33</v>
      </c>
      <c r="G98" s="34">
        <v>0</v>
      </c>
      <c r="H98" s="29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29">
        <v>0</v>
      </c>
      <c r="Q98" s="34">
        <v>0</v>
      </c>
      <c r="R98" s="34">
        <v>0</v>
      </c>
      <c r="S98" s="37" t="s">
        <v>33</v>
      </c>
      <c r="T98" s="34">
        <v>0</v>
      </c>
      <c r="U98" s="38" t="s">
        <v>33</v>
      </c>
      <c r="V98" s="39" t="s">
        <v>33</v>
      </c>
      <c r="AX98" s="17"/>
    </row>
    <row r="99" spans="1:1018" s="18" customFormat="1" ht="51" x14ac:dyDescent="0.25">
      <c r="A99" s="23" t="s">
        <v>71</v>
      </c>
      <c r="B99" s="24" t="s">
        <v>72</v>
      </c>
      <c r="C99" s="24" t="s">
        <v>32</v>
      </c>
      <c r="D99" s="34" t="s">
        <v>33</v>
      </c>
      <c r="E99" s="34" t="s">
        <v>33</v>
      </c>
      <c r="F99" s="34" t="s">
        <v>33</v>
      </c>
      <c r="G99" s="29">
        <f t="shared" si="81"/>
        <v>20.85</v>
      </c>
      <c r="H99" s="29">
        <f t="shared" si="82"/>
        <v>20.85</v>
      </c>
      <c r="I99" s="34">
        <f t="shared" si="83"/>
        <v>23.480627846666671</v>
      </c>
      <c r="J99" s="29">
        <f t="shared" ref="J99:Q99" si="145">J100</f>
        <v>0</v>
      </c>
      <c r="K99" s="29">
        <f t="shared" si="145"/>
        <v>0</v>
      </c>
      <c r="L99" s="29">
        <f t="shared" si="145"/>
        <v>0</v>
      </c>
      <c r="M99" s="29">
        <f t="shared" si="145"/>
        <v>0</v>
      </c>
      <c r="N99" s="29">
        <f t="shared" si="145"/>
        <v>0</v>
      </c>
      <c r="O99" s="29">
        <f t="shared" si="145"/>
        <v>0</v>
      </c>
      <c r="P99" s="29">
        <f t="shared" si="145"/>
        <v>20.85</v>
      </c>
      <c r="Q99" s="29">
        <f t="shared" si="145"/>
        <v>23.480627846666671</v>
      </c>
      <c r="R99" s="29">
        <f t="shared" si="87"/>
        <v>-2.6306278466666697</v>
      </c>
      <c r="S99" s="29" t="s">
        <v>33</v>
      </c>
      <c r="T99" s="29">
        <f t="shared" si="88"/>
        <v>2.6306278466666697</v>
      </c>
      <c r="U99" s="29" t="s">
        <v>33</v>
      </c>
      <c r="V99" s="34" t="s">
        <v>33</v>
      </c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  <c r="IW99" s="19"/>
      <c r="IX99" s="19"/>
      <c r="IY99" s="19"/>
      <c r="IZ99" s="19"/>
      <c r="JA99" s="19"/>
      <c r="JB99" s="19"/>
      <c r="JC99" s="19"/>
      <c r="JD99" s="19"/>
      <c r="JE99" s="19"/>
      <c r="JF99" s="19"/>
      <c r="JG99" s="19"/>
      <c r="JH99" s="19"/>
      <c r="JI99" s="19"/>
      <c r="JJ99" s="19"/>
      <c r="JK99" s="19"/>
      <c r="JL99" s="19"/>
      <c r="JM99" s="19"/>
      <c r="JN99" s="19"/>
      <c r="JO99" s="19"/>
      <c r="JP99" s="19"/>
      <c r="JQ99" s="19"/>
      <c r="JR99" s="19"/>
      <c r="JS99" s="19"/>
      <c r="JT99" s="19"/>
      <c r="JU99" s="19"/>
      <c r="JV99" s="19"/>
      <c r="JW99" s="19"/>
      <c r="JX99" s="19"/>
      <c r="JY99" s="19"/>
      <c r="JZ99" s="19"/>
      <c r="KA99" s="19"/>
      <c r="KB99" s="19"/>
      <c r="KC99" s="19"/>
      <c r="KD99" s="19"/>
      <c r="KE99" s="19"/>
      <c r="KF99" s="19"/>
      <c r="KG99" s="19"/>
      <c r="KH99" s="19"/>
      <c r="KI99" s="19"/>
      <c r="KJ99" s="19"/>
      <c r="KK99" s="19"/>
      <c r="KL99" s="19"/>
      <c r="KM99" s="19"/>
      <c r="KN99" s="19"/>
      <c r="KO99" s="19"/>
      <c r="KP99" s="19"/>
      <c r="KQ99" s="19"/>
      <c r="KR99" s="19"/>
      <c r="KS99" s="19"/>
      <c r="KT99" s="19"/>
      <c r="KU99" s="19"/>
      <c r="KV99" s="19"/>
      <c r="KW99" s="19"/>
      <c r="KX99" s="19"/>
      <c r="KY99" s="19"/>
      <c r="KZ99" s="19"/>
      <c r="LA99" s="19"/>
      <c r="LB99" s="19"/>
      <c r="LC99" s="19"/>
      <c r="LD99" s="19"/>
      <c r="LE99" s="19"/>
      <c r="LF99" s="19"/>
      <c r="LG99" s="19"/>
      <c r="LH99" s="19"/>
      <c r="LI99" s="19"/>
      <c r="LJ99" s="19"/>
      <c r="LK99" s="19"/>
      <c r="LL99" s="19"/>
      <c r="LM99" s="19"/>
      <c r="LN99" s="19"/>
      <c r="LO99" s="19"/>
      <c r="LP99" s="19"/>
      <c r="LQ99" s="19"/>
      <c r="LR99" s="19"/>
      <c r="LS99" s="19"/>
      <c r="LT99" s="19"/>
      <c r="LU99" s="19"/>
      <c r="LV99" s="19"/>
      <c r="LW99" s="19"/>
      <c r="LX99" s="19"/>
      <c r="LY99" s="19"/>
      <c r="LZ99" s="19"/>
      <c r="MA99" s="19"/>
      <c r="MB99" s="19"/>
      <c r="MC99" s="19"/>
      <c r="MD99" s="19"/>
      <c r="ME99" s="19"/>
      <c r="MF99" s="19"/>
      <c r="MG99" s="19"/>
      <c r="MH99" s="19"/>
      <c r="MI99" s="19"/>
      <c r="MJ99" s="19"/>
      <c r="MK99" s="19"/>
      <c r="ML99" s="19"/>
      <c r="MM99" s="19"/>
      <c r="MN99" s="19"/>
      <c r="MO99" s="19"/>
      <c r="MP99" s="19"/>
      <c r="MQ99" s="19"/>
      <c r="MR99" s="19"/>
      <c r="MS99" s="19"/>
      <c r="MT99" s="19"/>
      <c r="MU99" s="19"/>
      <c r="MV99" s="19"/>
      <c r="MW99" s="19"/>
      <c r="MX99" s="19"/>
      <c r="MY99" s="19"/>
      <c r="MZ99" s="19"/>
      <c r="NA99" s="19"/>
      <c r="NB99" s="19"/>
      <c r="NC99" s="19"/>
      <c r="ND99" s="19"/>
      <c r="NE99" s="19"/>
      <c r="NF99" s="19"/>
      <c r="NG99" s="19"/>
      <c r="NH99" s="19"/>
      <c r="NI99" s="19"/>
      <c r="NJ99" s="19"/>
      <c r="NK99" s="19"/>
      <c r="NL99" s="19"/>
      <c r="NM99" s="19"/>
      <c r="NN99" s="19"/>
      <c r="NO99" s="19"/>
      <c r="NP99" s="19"/>
      <c r="NQ99" s="19"/>
      <c r="NR99" s="19"/>
      <c r="NS99" s="19"/>
      <c r="NT99" s="19"/>
      <c r="NU99" s="19"/>
      <c r="NV99" s="19"/>
      <c r="NW99" s="19"/>
      <c r="NX99" s="19"/>
      <c r="NY99" s="19"/>
      <c r="NZ99" s="19"/>
      <c r="OA99" s="19"/>
      <c r="OB99" s="19"/>
      <c r="OC99" s="19"/>
      <c r="OD99" s="19"/>
      <c r="OE99" s="19"/>
      <c r="OF99" s="19"/>
      <c r="OG99" s="19"/>
      <c r="OH99" s="19"/>
      <c r="OI99" s="19"/>
      <c r="OJ99" s="19"/>
      <c r="OK99" s="19"/>
      <c r="OL99" s="19"/>
      <c r="OM99" s="19"/>
      <c r="ON99" s="19"/>
      <c r="OO99" s="19"/>
      <c r="OP99" s="19"/>
      <c r="OQ99" s="19"/>
      <c r="OR99" s="19"/>
      <c r="OS99" s="19"/>
      <c r="OT99" s="19"/>
      <c r="OU99" s="19"/>
      <c r="OV99" s="19"/>
      <c r="OW99" s="19"/>
      <c r="OX99" s="19"/>
      <c r="OY99" s="19"/>
      <c r="OZ99" s="19"/>
      <c r="PA99" s="19"/>
      <c r="PB99" s="19"/>
      <c r="PC99" s="19"/>
      <c r="PD99" s="19"/>
      <c r="PE99" s="19"/>
      <c r="PF99" s="19"/>
      <c r="PG99" s="19"/>
      <c r="PH99" s="19"/>
      <c r="PI99" s="19"/>
      <c r="PJ99" s="19"/>
      <c r="PK99" s="19"/>
      <c r="PL99" s="19"/>
      <c r="PM99" s="19"/>
      <c r="PN99" s="19"/>
      <c r="PO99" s="19"/>
      <c r="PP99" s="19"/>
      <c r="PQ99" s="19"/>
      <c r="PR99" s="19"/>
      <c r="PS99" s="19"/>
      <c r="PT99" s="19"/>
      <c r="PU99" s="19"/>
      <c r="PV99" s="19"/>
      <c r="PW99" s="19"/>
      <c r="PX99" s="19"/>
      <c r="PY99" s="19"/>
      <c r="PZ99" s="19"/>
      <c r="QA99" s="19"/>
      <c r="QB99" s="19"/>
      <c r="QC99" s="19"/>
      <c r="QD99" s="19"/>
      <c r="QE99" s="19"/>
      <c r="QF99" s="19"/>
      <c r="QG99" s="19"/>
      <c r="QH99" s="19"/>
      <c r="QI99" s="19"/>
      <c r="QJ99" s="19"/>
      <c r="QK99" s="19"/>
      <c r="QL99" s="19"/>
      <c r="QM99" s="19"/>
      <c r="QN99" s="19"/>
      <c r="QO99" s="19"/>
      <c r="QP99" s="19"/>
      <c r="QQ99" s="19"/>
      <c r="QR99" s="19"/>
      <c r="QS99" s="19"/>
      <c r="QT99" s="19"/>
      <c r="QU99" s="19"/>
      <c r="QV99" s="19"/>
      <c r="QW99" s="19"/>
      <c r="QX99" s="19"/>
      <c r="QY99" s="19"/>
      <c r="QZ99" s="19"/>
      <c r="RA99" s="19"/>
      <c r="RB99" s="19"/>
      <c r="RC99" s="19"/>
      <c r="RD99" s="19"/>
      <c r="RE99" s="19"/>
      <c r="RF99" s="19"/>
      <c r="RG99" s="19"/>
      <c r="RH99" s="19"/>
      <c r="RI99" s="19"/>
      <c r="RJ99" s="19"/>
      <c r="RK99" s="19"/>
      <c r="RL99" s="19"/>
      <c r="RM99" s="19"/>
      <c r="RN99" s="19"/>
      <c r="RO99" s="19"/>
      <c r="RP99" s="19"/>
      <c r="RQ99" s="19"/>
      <c r="RR99" s="19"/>
      <c r="RS99" s="19"/>
      <c r="RT99" s="19"/>
      <c r="RU99" s="19"/>
      <c r="RV99" s="19"/>
      <c r="RW99" s="19"/>
      <c r="RX99" s="19"/>
      <c r="RY99" s="19"/>
      <c r="RZ99" s="19"/>
      <c r="SA99" s="19"/>
      <c r="SB99" s="19"/>
      <c r="SC99" s="19"/>
      <c r="SD99" s="19"/>
      <c r="SE99" s="19"/>
      <c r="SF99" s="19"/>
      <c r="SG99" s="19"/>
      <c r="SH99" s="19"/>
      <c r="SI99" s="19"/>
      <c r="SJ99" s="19"/>
      <c r="SK99" s="19"/>
      <c r="SL99" s="19"/>
      <c r="SM99" s="19"/>
      <c r="SN99" s="19"/>
      <c r="SO99" s="19"/>
      <c r="SP99" s="19"/>
      <c r="SQ99" s="19"/>
      <c r="SR99" s="19"/>
      <c r="SS99" s="19"/>
      <c r="ST99" s="19"/>
      <c r="SU99" s="19"/>
      <c r="SV99" s="19"/>
      <c r="SW99" s="19"/>
      <c r="SX99" s="19"/>
      <c r="SY99" s="19"/>
      <c r="SZ99" s="19"/>
      <c r="TA99" s="19"/>
      <c r="TB99" s="19"/>
      <c r="TC99" s="19"/>
      <c r="TD99" s="19"/>
      <c r="TE99" s="19"/>
      <c r="TF99" s="19"/>
      <c r="TG99" s="19"/>
      <c r="TH99" s="19"/>
      <c r="TI99" s="19"/>
      <c r="TJ99" s="19"/>
      <c r="TK99" s="19"/>
      <c r="TL99" s="19"/>
      <c r="TM99" s="19"/>
      <c r="TN99" s="19"/>
      <c r="TO99" s="19"/>
      <c r="TP99" s="19"/>
      <c r="TQ99" s="19"/>
      <c r="TR99" s="19"/>
      <c r="TS99" s="19"/>
      <c r="TT99" s="19"/>
      <c r="TU99" s="19"/>
      <c r="TV99" s="19"/>
      <c r="TW99" s="19"/>
      <c r="TX99" s="19"/>
      <c r="TY99" s="19"/>
      <c r="TZ99" s="19"/>
      <c r="UA99" s="19"/>
      <c r="UB99" s="19"/>
      <c r="UC99" s="19"/>
      <c r="UD99" s="19"/>
      <c r="UE99" s="19"/>
      <c r="UF99" s="19"/>
      <c r="UG99" s="19"/>
      <c r="UH99" s="19"/>
      <c r="UI99" s="19"/>
      <c r="UJ99" s="19"/>
      <c r="UK99" s="19"/>
      <c r="UL99" s="19"/>
      <c r="UM99" s="19"/>
      <c r="UN99" s="19"/>
      <c r="UO99" s="19"/>
      <c r="UP99" s="19"/>
      <c r="UQ99" s="19"/>
      <c r="UR99" s="19"/>
      <c r="US99" s="19"/>
      <c r="UT99" s="19"/>
      <c r="UU99" s="19"/>
      <c r="UV99" s="19"/>
      <c r="UW99" s="19"/>
      <c r="UX99" s="19"/>
      <c r="UY99" s="19"/>
      <c r="UZ99" s="19"/>
      <c r="VA99" s="19"/>
      <c r="VB99" s="19"/>
      <c r="VC99" s="19"/>
      <c r="VD99" s="19"/>
      <c r="VE99" s="19"/>
      <c r="VF99" s="19"/>
      <c r="VG99" s="19"/>
      <c r="VH99" s="19"/>
      <c r="VI99" s="19"/>
      <c r="VJ99" s="19"/>
      <c r="VK99" s="19"/>
      <c r="VL99" s="19"/>
      <c r="VM99" s="19"/>
      <c r="VN99" s="19"/>
      <c r="VO99" s="19"/>
      <c r="VP99" s="19"/>
      <c r="VQ99" s="19"/>
      <c r="VR99" s="19"/>
      <c r="VS99" s="19"/>
      <c r="VT99" s="19"/>
      <c r="VU99" s="19"/>
      <c r="VV99" s="19"/>
      <c r="VW99" s="19"/>
      <c r="VX99" s="19"/>
      <c r="VY99" s="19"/>
      <c r="VZ99" s="19"/>
      <c r="WA99" s="19"/>
      <c r="WB99" s="19"/>
      <c r="WC99" s="19"/>
      <c r="WD99" s="19"/>
      <c r="WE99" s="19"/>
      <c r="WF99" s="19"/>
      <c r="WG99" s="19"/>
      <c r="WH99" s="19"/>
      <c r="WI99" s="19"/>
      <c r="WJ99" s="19"/>
      <c r="WK99" s="19"/>
      <c r="WL99" s="19"/>
      <c r="WM99" s="19"/>
      <c r="WN99" s="19"/>
      <c r="WO99" s="19"/>
      <c r="WP99" s="19"/>
      <c r="WQ99" s="19"/>
      <c r="WR99" s="19"/>
      <c r="WS99" s="19"/>
      <c r="WT99" s="19"/>
      <c r="WU99" s="19"/>
      <c r="WV99" s="19"/>
      <c r="WW99" s="19"/>
      <c r="WX99" s="19"/>
      <c r="WY99" s="19"/>
      <c r="WZ99" s="19"/>
      <c r="XA99" s="19"/>
      <c r="XB99" s="19"/>
      <c r="XC99" s="19"/>
      <c r="XD99" s="19"/>
      <c r="XE99" s="19"/>
      <c r="XF99" s="19"/>
      <c r="XG99" s="19"/>
      <c r="XH99" s="19"/>
      <c r="XI99" s="19"/>
      <c r="XJ99" s="19"/>
      <c r="XK99" s="19"/>
      <c r="XL99" s="19"/>
      <c r="XM99" s="19"/>
      <c r="XN99" s="19"/>
      <c r="XO99" s="19"/>
      <c r="XP99" s="19"/>
      <c r="XQ99" s="19"/>
      <c r="XR99" s="19"/>
      <c r="XS99" s="19"/>
      <c r="XT99" s="19"/>
      <c r="XU99" s="19"/>
      <c r="XV99" s="19"/>
      <c r="XW99" s="19"/>
      <c r="XX99" s="19"/>
      <c r="XY99" s="19"/>
      <c r="XZ99" s="19"/>
      <c r="YA99" s="19"/>
      <c r="YB99" s="19"/>
      <c r="YC99" s="19"/>
      <c r="YD99" s="19"/>
      <c r="YE99" s="19"/>
      <c r="YF99" s="19"/>
      <c r="YG99" s="19"/>
      <c r="YH99" s="19"/>
      <c r="YI99" s="19"/>
      <c r="YJ99" s="19"/>
      <c r="YK99" s="19"/>
      <c r="YL99" s="19"/>
      <c r="YM99" s="19"/>
      <c r="YN99" s="19"/>
      <c r="YO99" s="19"/>
      <c r="YP99" s="19"/>
      <c r="YQ99" s="19"/>
      <c r="YR99" s="19"/>
      <c r="YS99" s="19"/>
      <c r="YT99" s="19"/>
      <c r="YU99" s="19"/>
      <c r="YV99" s="19"/>
      <c r="YW99" s="19"/>
      <c r="YX99" s="19"/>
      <c r="YY99" s="19"/>
      <c r="YZ99" s="19"/>
      <c r="ZA99" s="19"/>
      <c r="ZB99" s="19"/>
      <c r="ZC99" s="19"/>
      <c r="ZD99" s="19"/>
      <c r="ZE99" s="19"/>
      <c r="ZF99" s="19"/>
      <c r="ZG99" s="19"/>
      <c r="ZH99" s="19"/>
      <c r="ZI99" s="19"/>
      <c r="ZJ99" s="19"/>
      <c r="ZK99" s="19"/>
      <c r="ZL99" s="19"/>
      <c r="ZM99" s="19"/>
      <c r="ZN99" s="19"/>
      <c r="ZO99" s="19"/>
      <c r="ZP99" s="19"/>
      <c r="ZQ99" s="19"/>
      <c r="ZR99" s="19"/>
      <c r="ZS99" s="19"/>
      <c r="ZT99" s="19"/>
      <c r="ZU99" s="19"/>
      <c r="ZV99" s="19"/>
      <c r="ZW99" s="19"/>
      <c r="ZX99" s="19"/>
      <c r="ZY99" s="19"/>
      <c r="ZZ99" s="19"/>
      <c r="AAA99" s="19"/>
      <c r="AAB99" s="19"/>
      <c r="AAC99" s="19"/>
      <c r="AAD99" s="19"/>
      <c r="AAE99" s="19"/>
      <c r="AAF99" s="19"/>
      <c r="AAG99" s="19"/>
      <c r="AAH99" s="19"/>
      <c r="AAI99" s="19"/>
      <c r="AAJ99" s="19"/>
      <c r="AAK99" s="19"/>
      <c r="AAL99" s="19"/>
      <c r="AAM99" s="19"/>
      <c r="AAN99" s="19"/>
      <c r="AAO99" s="19"/>
      <c r="AAP99" s="19"/>
      <c r="AAQ99" s="19"/>
      <c r="AAR99" s="19"/>
      <c r="AAS99" s="19"/>
      <c r="AAT99" s="19"/>
      <c r="AAU99" s="19"/>
      <c r="AAV99" s="19"/>
      <c r="AAW99" s="19"/>
      <c r="AAX99" s="19"/>
      <c r="AAY99" s="19"/>
      <c r="AAZ99" s="19"/>
      <c r="ABA99" s="19"/>
      <c r="ABB99" s="19"/>
      <c r="ABC99" s="19"/>
      <c r="ABD99" s="19"/>
      <c r="ABE99" s="19"/>
      <c r="ABF99" s="19"/>
      <c r="ABG99" s="19"/>
      <c r="ABH99" s="19"/>
      <c r="ABI99" s="19"/>
      <c r="ABJ99" s="19"/>
      <c r="ABK99" s="19"/>
      <c r="ABL99" s="19"/>
      <c r="ABM99" s="19"/>
      <c r="ABN99" s="19"/>
      <c r="ABO99" s="19"/>
      <c r="ABP99" s="19"/>
      <c r="ABQ99" s="19"/>
      <c r="ABR99" s="19"/>
      <c r="ABS99" s="19"/>
      <c r="ABT99" s="19"/>
      <c r="ABU99" s="19"/>
      <c r="ABV99" s="19"/>
      <c r="ABW99" s="19"/>
      <c r="ABX99" s="19"/>
      <c r="ABY99" s="19"/>
      <c r="ABZ99" s="19"/>
      <c r="ACA99" s="19"/>
      <c r="ACB99" s="19"/>
      <c r="ACC99" s="19"/>
      <c r="ACD99" s="19"/>
      <c r="ACE99" s="19"/>
      <c r="ACF99" s="19"/>
      <c r="ACG99" s="19"/>
      <c r="ACH99" s="19"/>
      <c r="ACI99" s="19"/>
      <c r="ACJ99" s="19"/>
      <c r="ACK99" s="19"/>
      <c r="ACL99" s="19"/>
      <c r="ACM99" s="19"/>
      <c r="ACN99" s="19"/>
      <c r="ACO99" s="19"/>
      <c r="ACP99" s="19"/>
      <c r="ACQ99" s="19"/>
      <c r="ACR99" s="19"/>
      <c r="ACS99" s="19"/>
      <c r="ACT99" s="19"/>
      <c r="ACU99" s="19"/>
      <c r="ACV99" s="19"/>
      <c r="ACW99" s="19"/>
      <c r="ACX99" s="19"/>
      <c r="ACY99" s="19"/>
      <c r="ACZ99" s="19"/>
      <c r="ADA99" s="19"/>
      <c r="ADB99" s="19"/>
      <c r="ADC99" s="19"/>
      <c r="ADD99" s="19"/>
      <c r="ADE99" s="19"/>
      <c r="ADF99" s="19"/>
      <c r="ADG99" s="19"/>
      <c r="ADH99" s="19"/>
      <c r="ADI99" s="19"/>
      <c r="ADJ99" s="19"/>
      <c r="ADK99" s="19"/>
      <c r="ADL99" s="19"/>
      <c r="ADM99" s="19"/>
      <c r="ADN99" s="19"/>
      <c r="ADO99" s="19"/>
      <c r="ADP99" s="19"/>
      <c r="ADQ99" s="19"/>
      <c r="ADR99" s="19"/>
      <c r="ADS99" s="19"/>
      <c r="ADT99" s="19"/>
      <c r="ADU99" s="19"/>
      <c r="ADV99" s="19"/>
      <c r="ADW99" s="19"/>
      <c r="ADX99" s="19"/>
      <c r="ADY99" s="19"/>
      <c r="ADZ99" s="19"/>
      <c r="AEA99" s="19"/>
      <c r="AEB99" s="19"/>
      <c r="AEC99" s="19"/>
      <c r="AED99" s="19"/>
      <c r="AEE99" s="19"/>
      <c r="AEF99" s="19"/>
      <c r="AEG99" s="19"/>
      <c r="AEH99" s="19"/>
      <c r="AEI99" s="19"/>
      <c r="AEJ99" s="19"/>
      <c r="AEK99" s="19"/>
      <c r="AEL99" s="19"/>
      <c r="AEM99" s="19"/>
      <c r="AEN99" s="19"/>
      <c r="AEO99" s="19"/>
      <c r="AEP99" s="19"/>
      <c r="AEQ99" s="19"/>
      <c r="AER99" s="19"/>
      <c r="AES99" s="19"/>
      <c r="AET99" s="19"/>
      <c r="AEU99" s="19"/>
      <c r="AEV99" s="19"/>
      <c r="AEW99" s="19"/>
      <c r="AEX99" s="19"/>
      <c r="AEY99" s="19"/>
      <c r="AEZ99" s="19"/>
      <c r="AFA99" s="19"/>
      <c r="AFB99" s="19"/>
      <c r="AFC99" s="19"/>
      <c r="AFD99" s="19"/>
      <c r="AFE99" s="19"/>
      <c r="AFF99" s="19"/>
      <c r="AFG99" s="19"/>
      <c r="AFH99" s="19"/>
      <c r="AFI99" s="19"/>
      <c r="AFJ99" s="19"/>
      <c r="AFK99" s="19"/>
      <c r="AFL99" s="19"/>
      <c r="AFM99" s="19"/>
      <c r="AFN99" s="19"/>
      <c r="AFO99" s="19"/>
      <c r="AFP99" s="19"/>
      <c r="AFQ99" s="19"/>
      <c r="AFR99" s="19"/>
      <c r="AFS99" s="19"/>
      <c r="AFT99" s="19"/>
      <c r="AFU99" s="19"/>
      <c r="AFV99" s="19"/>
      <c r="AFW99" s="19"/>
      <c r="AFX99" s="19"/>
      <c r="AFY99" s="19"/>
      <c r="AFZ99" s="19"/>
      <c r="AGA99" s="19"/>
      <c r="AGB99" s="19"/>
      <c r="AGC99" s="19"/>
      <c r="AGD99" s="19"/>
      <c r="AGE99" s="19"/>
      <c r="AGF99" s="19"/>
      <c r="AGG99" s="19"/>
      <c r="AGH99" s="19"/>
      <c r="AGI99" s="19"/>
      <c r="AGJ99" s="19"/>
      <c r="AGK99" s="19"/>
      <c r="AGL99" s="19"/>
      <c r="AGM99" s="19"/>
      <c r="AGN99" s="19"/>
      <c r="AGO99" s="19"/>
      <c r="AGP99" s="19"/>
      <c r="AGQ99" s="19"/>
      <c r="AGR99" s="19"/>
      <c r="AGS99" s="19"/>
      <c r="AGT99" s="19"/>
      <c r="AGU99" s="19"/>
      <c r="AGV99" s="19"/>
      <c r="AGW99" s="19"/>
      <c r="AGX99" s="19"/>
      <c r="AGY99" s="19"/>
      <c r="AGZ99" s="19"/>
      <c r="AHA99" s="19"/>
      <c r="AHB99" s="19"/>
      <c r="AHC99" s="19"/>
      <c r="AHD99" s="19"/>
      <c r="AHE99" s="19"/>
      <c r="AHF99" s="19"/>
      <c r="AHG99" s="19"/>
      <c r="AHH99" s="19"/>
      <c r="AHI99" s="19"/>
      <c r="AHJ99" s="19"/>
      <c r="AHK99" s="19"/>
      <c r="AHL99" s="19"/>
      <c r="AHM99" s="19"/>
      <c r="AHN99" s="19"/>
      <c r="AHO99" s="19"/>
      <c r="AHP99" s="19"/>
      <c r="AHQ99" s="19"/>
      <c r="AHR99" s="19"/>
      <c r="AHS99" s="19"/>
      <c r="AHT99" s="19"/>
      <c r="AHU99" s="19"/>
      <c r="AHV99" s="19"/>
      <c r="AHW99" s="19"/>
      <c r="AHX99" s="19"/>
      <c r="AHY99" s="19"/>
      <c r="AHZ99" s="19"/>
      <c r="AIA99" s="19"/>
      <c r="AIB99" s="19"/>
      <c r="AIC99" s="19"/>
      <c r="AID99" s="19"/>
      <c r="AIE99" s="19"/>
      <c r="AIF99" s="19"/>
      <c r="AIG99" s="19"/>
      <c r="AIH99" s="19"/>
      <c r="AII99" s="19"/>
      <c r="AIJ99" s="19"/>
      <c r="AIK99" s="19"/>
      <c r="AIL99" s="19"/>
      <c r="AIM99" s="19"/>
      <c r="AIN99" s="19"/>
      <c r="AIO99" s="19"/>
      <c r="AIP99" s="19"/>
      <c r="AIQ99" s="19"/>
      <c r="AIR99" s="19"/>
      <c r="AIS99" s="19"/>
      <c r="AIT99" s="19"/>
      <c r="AIU99" s="19"/>
      <c r="AIV99" s="19"/>
      <c r="AIW99" s="19"/>
      <c r="AIX99" s="19"/>
      <c r="AIY99" s="19"/>
      <c r="AIZ99" s="19"/>
      <c r="AJA99" s="19"/>
      <c r="AJB99" s="19"/>
      <c r="AJC99" s="19"/>
      <c r="AJD99" s="19"/>
      <c r="AJE99" s="19"/>
      <c r="AJF99" s="19"/>
      <c r="AJG99" s="19"/>
      <c r="AJH99" s="19"/>
      <c r="AJI99" s="19"/>
      <c r="AJJ99" s="19"/>
      <c r="AJK99" s="19"/>
      <c r="AJL99" s="19"/>
      <c r="AJM99" s="19"/>
      <c r="AJN99" s="19"/>
      <c r="AJO99" s="19"/>
      <c r="AJP99" s="19"/>
      <c r="AJQ99" s="19"/>
      <c r="AJR99" s="19"/>
      <c r="AJS99" s="19"/>
      <c r="AJT99" s="19"/>
      <c r="AJU99" s="19"/>
      <c r="AJV99" s="19"/>
      <c r="AJW99" s="19"/>
      <c r="AJX99" s="19"/>
      <c r="AJY99" s="19"/>
      <c r="AJZ99" s="19"/>
      <c r="AKA99" s="19"/>
      <c r="AKB99" s="19"/>
      <c r="AKC99" s="19"/>
      <c r="AKD99" s="19"/>
      <c r="AKE99" s="19"/>
      <c r="AKF99" s="19"/>
      <c r="AKG99" s="19"/>
      <c r="AKH99" s="19"/>
      <c r="AKI99" s="19"/>
      <c r="AKJ99" s="19"/>
      <c r="AKK99" s="19"/>
      <c r="AKL99" s="19"/>
      <c r="AKM99" s="19"/>
      <c r="AKN99" s="19"/>
      <c r="AKO99" s="19"/>
      <c r="AKP99" s="19"/>
      <c r="AKQ99" s="19"/>
      <c r="AKR99" s="19"/>
      <c r="AKS99" s="19"/>
      <c r="AKT99" s="19"/>
      <c r="AKU99" s="19"/>
      <c r="AKV99" s="19"/>
      <c r="AKW99" s="19"/>
      <c r="AKX99" s="19"/>
      <c r="AKY99" s="19"/>
      <c r="AKZ99" s="19"/>
      <c r="ALA99" s="19"/>
      <c r="ALB99" s="19"/>
      <c r="ALC99" s="19"/>
      <c r="ALD99" s="19"/>
      <c r="ALE99" s="19"/>
      <c r="ALF99" s="19"/>
      <c r="ALG99" s="19"/>
      <c r="ALH99" s="19"/>
      <c r="ALI99" s="19"/>
      <c r="ALJ99" s="19"/>
      <c r="ALK99" s="19"/>
      <c r="ALL99" s="19"/>
      <c r="ALM99" s="19"/>
      <c r="ALN99" s="19"/>
      <c r="ALO99" s="19"/>
      <c r="ALP99" s="19"/>
      <c r="ALQ99" s="19"/>
      <c r="ALR99" s="19"/>
      <c r="ALS99" s="19"/>
      <c r="ALT99" s="19"/>
      <c r="ALU99" s="19"/>
      <c r="ALV99" s="19"/>
      <c r="ALW99" s="19"/>
      <c r="ALX99" s="19"/>
      <c r="ALY99" s="19"/>
      <c r="ALZ99" s="19"/>
      <c r="AMA99" s="19"/>
      <c r="AMB99" s="19"/>
      <c r="AMC99" s="19"/>
      <c r="AMD99" s="19"/>
    </row>
    <row r="100" spans="1:1018" s="18" customFormat="1" ht="38.25" x14ac:dyDescent="0.25">
      <c r="A100" s="23" t="s">
        <v>73</v>
      </c>
      <c r="B100" s="24" t="s">
        <v>74</v>
      </c>
      <c r="C100" s="24" t="s">
        <v>32</v>
      </c>
      <c r="D100" s="34" t="s">
        <v>33</v>
      </c>
      <c r="E100" s="34" t="s">
        <v>33</v>
      </c>
      <c r="F100" s="34" t="s">
        <v>33</v>
      </c>
      <c r="G100" s="29">
        <f t="shared" si="81"/>
        <v>20.85</v>
      </c>
      <c r="H100" s="29">
        <f t="shared" si="82"/>
        <v>20.85</v>
      </c>
      <c r="I100" s="34">
        <f t="shared" si="83"/>
        <v>23.480627846666671</v>
      </c>
      <c r="J100" s="29">
        <f t="shared" ref="J100:P100" si="146">SUM(J101,J102,J104)</f>
        <v>0</v>
      </c>
      <c r="K100" s="29">
        <f t="shared" si="146"/>
        <v>0</v>
      </c>
      <c r="L100" s="29">
        <f t="shared" si="146"/>
        <v>0</v>
      </c>
      <c r="M100" s="29">
        <f t="shared" ref="M100" si="147">SUM(M101,M102,M104)</f>
        <v>0</v>
      </c>
      <c r="N100" s="29">
        <f t="shared" si="146"/>
        <v>0</v>
      </c>
      <c r="O100" s="29">
        <f t="shared" si="146"/>
        <v>0</v>
      </c>
      <c r="P100" s="29">
        <f t="shared" si="146"/>
        <v>20.85</v>
      </c>
      <c r="Q100" s="29">
        <f t="shared" ref="Q100" si="148">SUM(Q101,Q102,Q104)</f>
        <v>23.480627846666671</v>
      </c>
      <c r="R100" s="29">
        <f t="shared" si="87"/>
        <v>-2.6306278466666697</v>
      </c>
      <c r="S100" s="29" t="s">
        <v>33</v>
      </c>
      <c r="T100" s="29">
        <f t="shared" si="88"/>
        <v>2.6306278466666697</v>
      </c>
      <c r="U100" s="29" t="s">
        <v>33</v>
      </c>
      <c r="V100" s="34" t="s">
        <v>33</v>
      </c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  <c r="HW100" s="19"/>
      <c r="HX100" s="19"/>
      <c r="HY100" s="19"/>
      <c r="HZ100" s="19"/>
      <c r="IA100" s="19"/>
      <c r="IB100" s="19"/>
      <c r="IC100" s="19"/>
      <c r="ID100" s="19"/>
      <c r="IE100" s="19"/>
      <c r="IF100" s="19"/>
      <c r="IG100" s="19"/>
      <c r="IH100" s="19"/>
      <c r="II100" s="19"/>
      <c r="IJ100" s="19"/>
      <c r="IK100" s="19"/>
      <c r="IL100" s="19"/>
      <c r="IM100" s="19"/>
      <c r="IN100" s="19"/>
      <c r="IO100" s="19"/>
      <c r="IP100" s="19"/>
      <c r="IQ100" s="19"/>
      <c r="IR100" s="19"/>
      <c r="IS100" s="19"/>
      <c r="IT100" s="19"/>
      <c r="IU100" s="19"/>
      <c r="IV100" s="19"/>
      <c r="IW100" s="19"/>
      <c r="IX100" s="19"/>
      <c r="IY100" s="19"/>
      <c r="IZ100" s="19"/>
      <c r="JA100" s="19"/>
      <c r="JB100" s="19"/>
      <c r="JC100" s="19"/>
      <c r="JD100" s="19"/>
      <c r="JE100" s="19"/>
      <c r="JF100" s="19"/>
      <c r="JG100" s="19"/>
      <c r="JH100" s="19"/>
      <c r="JI100" s="19"/>
      <c r="JJ100" s="19"/>
      <c r="JK100" s="19"/>
      <c r="JL100" s="19"/>
      <c r="JM100" s="19"/>
      <c r="JN100" s="19"/>
      <c r="JO100" s="19"/>
      <c r="JP100" s="19"/>
      <c r="JQ100" s="19"/>
      <c r="JR100" s="19"/>
      <c r="JS100" s="19"/>
      <c r="JT100" s="19"/>
      <c r="JU100" s="19"/>
      <c r="JV100" s="19"/>
      <c r="JW100" s="19"/>
      <c r="JX100" s="19"/>
      <c r="JY100" s="19"/>
      <c r="JZ100" s="19"/>
      <c r="KA100" s="19"/>
      <c r="KB100" s="19"/>
      <c r="KC100" s="19"/>
      <c r="KD100" s="19"/>
      <c r="KE100" s="19"/>
      <c r="KF100" s="19"/>
      <c r="KG100" s="19"/>
      <c r="KH100" s="19"/>
      <c r="KI100" s="19"/>
      <c r="KJ100" s="19"/>
      <c r="KK100" s="19"/>
      <c r="KL100" s="19"/>
      <c r="KM100" s="19"/>
      <c r="KN100" s="19"/>
      <c r="KO100" s="19"/>
      <c r="KP100" s="19"/>
      <c r="KQ100" s="19"/>
      <c r="KR100" s="19"/>
      <c r="KS100" s="19"/>
      <c r="KT100" s="19"/>
      <c r="KU100" s="19"/>
      <c r="KV100" s="19"/>
      <c r="KW100" s="19"/>
      <c r="KX100" s="19"/>
      <c r="KY100" s="19"/>
      <c r="KZ100" s="19"/>
      <c r="LA100" s="19"/>
      <c r="LB100" s="19"/>
      <c r="LC100" s="19"/>
      <c r="LD100" s="19"/>
      <c r="LE100" s="19"/>
      <c r="LF100" s="19"/>
      <c r="LG100" s="19"/>
      <c r="LH100" s="19"/>
      <c r="LI100" s="19"/>
      <c r="LJ100" s="19"/>
      <c r="LK100" s="19"/>
      <c r="LL100" s="19"/>
      <c r="LM100" s="19"/>
      <c r="LN100" s="19"/>
      <c r="LO100" s="19"/>
      <c r="LP100" s="19"/>
      <c r="LQ100" s="19"/>
      <c r="LR100" s="19"/>
      <c r="LS100" s="19"/>
      <c r="LT100" s="19"/>
      <c r="LU100" s="19"/>
      <c r="LV100" s="19"/>
      <c r="LW100" s="19"/>
      <c r="LX100" s="19"/>
      <c r="LY100" s="19"/>
      <c r="LZ100" s="19"/>
      <c r="MA100" s="19"/>
      <c r="MB100" s="19"/>
      <c r="MC100" s="19"/>
      <c r="MD100" s="19"/>
      <c r="ME100" s="19"/>
      <c r="MF100" s="19"/>
      <c r="MG100" s="19"/>
      <c r="MH100" s="19"/>
      <c r="MI100" s="19"/>
      <c r="MJ100" s="19"/>
      <c r="MK100" s="19"/>
      <c r="ML100" s="19"/>
      <c r="MM100" s="19"/>
      <c r="MN100" s="19"/>
      <c r="MO100" s="19"/>
      <c r="MP100" s="19"/>
      <c r="MQ100" s="19"/>
      <c r="MR100" s="19"/>
      <c r="MS100" s="19"/>
      <c r="MT100" s="19"/>
      <c r="MU100" s="19"/>
      <c r="MV100" s="19"/>
      <c r="MW100" s="19"/>
      <c r="MX100" s="19"/>
      <c r="MY100" s="19"/>
      <c r="MZ100" s="19"/>
      <c r="NA100" s="19"/>
      <c r="NB100" s="19"/>
      <c r="NC100" s="19"/>
      <c r="ND100" s="19"/>
      <c r="NE100" s="19"/>
      <c r="NF100" s="19"/>
      <c r="NG100" s="19"/>
      <c r="NH100" s="19"/>
      <c r="NI100" s="19"/>
      <c r="NJ100" s="19"/>
      <c r="NK100" s="19"/>
      <c r="NL100" s="19"/>
      <c r="NM100" s="19"/>
      <c r="NN100" s="19"/>
      <c r="NO100" s="19"/>
      <c r="NP100" s="19"/>
      <c r="NQ100" s="19"/>
      <c r="NR100" s="19"/>
      <c r="NS100" s="19"/>
      <c r="NT100" s="19"/>
      <c r="NU100" s="19"/>
      <c r="NV100" s="19"/>
      <c r="NW100" s="19"/>
      <c r="NX100" s="19"/>
      <c r="NY100" s="19"/>
      <c r="NZ100" s="19"/>
      <c r="OA100" s="19"/>
      <c r="OB100" s="19"/>
      <c r="OC100" s="19"/>
      <c r="OD100" s="19"/>
      <c r="OE100" s="19"/>
      <c r="OF100" s="19"/>
      <c r="OG100" s="19"/>
      <c r="OH100" s="19"/>
      <c r="OI100" s="19"/>
      <c r="OJ100" s="19"/>
      <c r="OK100" s="19"/>
      <c r="OL100" s="19"/>
      <c r="OM100" s="19"/>
      <c r="ON100" s="19"/>
      <c r="OO100" s="19"/>
      <c r="OP100" s="19"/>
      <c r="OQ100" s="19"/>
      <c r="OR100" s="19"/>
      <c r="OS100" s="19"/>
      <c r="OT100" s="19"/>
      <c r="OU100" s="19"/>
      <c r="OV100" s="19"/>
      <c r="OW100" s="19"/>
      <c r="OX100" s="19"/>
      <c r="OY100" s="19"/>
      <c r="OZ100" s="19"/>
      <c r="PA100" s="19"/>
      <c r="PB100" s="19"/>
      <c r="PC100" s="19"/>
      <c r="PD100" s="19"/>
      <c r="PE100" s="19"/>
      <c r="PF100" s="19"/>
      <c r="PG100" s="19"/>
      <c r="PH100" s="19"/>
      <c r="PI100" s="19"/>
      <c r="PJ100" s="19"/>
      <c r="PK100" s="19"/>
      <c r="PL100" s="19"/>
      <c r="PM100" s="19"/>
      <c r="PN100" s="19"/>
      <c r="PO100" s="19"/>
      <c r="PP100" s="19"/>
      <c r="PQ100" s="19"/>
      <c r="PR100" s="19"/>
      <c r="PS100" s="19"/>
      <c r="PT100" s="19"/>
      <c r="PU100" s="19"/>
      <c r="PV100" s="19"/>
      <c r="PW100" s="19"/>
      <c r="PX100" s="19"/>
      <c r="PY100" s="19"/>
      <c r="PZ100" s="19"/>
      <c r="QA100" s="19"/>
      <c r="QB100" s="19"/>
      <c r="QC100" s="19"/>
      <c r="QD100" s="19"/>
      <c r="QE100" s="19"/>
      <c r="QF100" s="19"/>
      <c r="QG100" s="19"/>
      <c r="QH100" s="19"/>
      <c r="QI100" s="19"/>
      <c r="QJ100" s="19"/>
      <c r="QK100" s="19"/>
      <c r="QL100" s="19"/>
      <c r="QM100" s="19"/>
      <c r="QN100" s="19"/>
      <c r="QO100" s="19"/>
      <c r="QP100" s="19"/>
      <c r="QQ100" s="19"/>
      <c r="QR100" s="19"/>
      <c r="QS100" s="19"/>
      <c r="QT100" s="19"/>
      <c r="QU100" s="19"/>
      <c r="QV100" s="19"/>
      <c r="QW100" s="19"/>
      <c r="QX100" s="19"/>
      <c r="QY100" s="19"/>
      <c r="QZ100" s="19"/>
      <c r="RA100" s="19"/>
      <c r="RB100" s="19"/>
      <c r="RC100" s="19"/>
      <c r="RD100" s="19"/>
      <c r="RE100" s="19"/>
      <c r="RF100" s="19"/>
      <c r="RG100" s="19"/>
      <c r="RH100" s="19"/>
      <c r="RI100" s="19"/>
      <c r="RJ100" s="19"/>
      <c r="RK100" s="19"/>
      <c r="RL100" s="19"/>
      <c r="RM100" s="19"/>
      <c r="RN100" s="19"/>
      <c r="RO100" s="19"/>
      <c r="RP100" s="19"/>
      <c r="RQ100" s="19"/>
      <c r="RR100" s="19"/>
      <c r="RS100" s="19"/>
      <c r="RT100" s="19"/>
      <c r="RU100" s="19"/>
      <c r="RV100" s="19"/>
      <c r="RW100" s="19"/>
      <c r="RX100" s="19"/>
      <c r="RY100" s="19"/>
      <c r="RZ100" s="19"/>
      <c r="SA100" s="19"/>
      <c r="SB100" s="19"/>
      <c r="SC100" s="19"/>
      <c r="SD100" s="19"/>
      <c r="SE100" s="19"/>
      <c r="SF100" s="19"/>
      <c r="SG100" s="19"/>
      <c r="SH100" s="19"/>
      <c r="SI100" s="19"/>
      <c r="SJ100" s="19"/>
      <c r="SK100" s="19"/>
      <c r="SL100" s="19"/>
      <c r="SM100" s="19"/>
      <c r="SN100" s="19"/>
      <c r="SO100" s="19"/>
      <c r="SP100" s="19"/>
      <c r="SQ100" s="19"/>
      <c r="SR100" s="19"/>
      <c r="SS100" s="19"/>
      <c r="ST100" s="19"/>
      <c r="SU100" s="19"/>
      <c r="SV100" s="19"/>
      <c r="SW100" s="19"/>
      <c r="SX100" s="19"/>
      <c r="SY100" s="19"/>
      <c r="SZ100" s="19"/>
      <c r="TA100" s="19"/>
      <c r="TB100" s="19"/>
      <c r="TC100" s="19"/>
      <c r="TD100" s="19"/>
      <c r="TE100" s="19"/>
      <c r="TF100" s="19"/>
      <c r="TG100" s="19"/>
      <c r="TH100" s="19"/>
      <c r="TI100" s="19"/>
      <c r="TJ100" s="19"/>
      <c r="TK100" s="19"/>
      <c r="TL100" s="19"/>
      <c r="TM100" s="19"/>
      <c r="TN100" s="19"/>
      <c r="TO100" s="19"/>
      <c r="TP100" s="19"/>
      <c r="TQ100" s="19"/>
      <c r="TR100" s="19"/>
      <c r="TS100" s="19"/>
      <c r="TT100" s="19"/>
      <c r="TU100" s="19"/>
      <c r="TV100" s="19"/>
      <c r="TW100" s="19"/>
      <c r="TX100" s="19"/>
      <c r="TY100" s="19"/>
      <c r="TZ100" s="19"/>
      <c r="UA100" s="19"/>
      <c r="UB100" s="19"/>
      <c r="UC100" s="19"/>
      <c r="UD100" s="19"/>
      <c r="UE100" s="19"/>
      <c r="UF100" s="19"/>
      <c r="UG100" s="19"/>
      <c r="UH100" s="19"/>
      <c r="UI100" s="19"/>
      <c r="UJ100" s="19"/>
      <c r="UK100" s="19"/>
      <c r="UL100" s="19"/>
      <c r="UM100" s="19"/>
      <c r="UN100" s="19"/>
      <c r="UO100" s="19"/>
      <c r="UP100" s="19"/>
      <c r="UQ100" s="19"/>
      <c r="UR100" s="19"/>
      <c r="US100" s="19"/>
      <c r="UT100" s="19"/>
      <c r="UU100" s="19"/>
      <c r="UV100" s="19"/>
      <c r="UW100" s="19"/>
      <c r="UX100" s="19"/>
      <c r="UY100" s="19"/>
      <c r="UZ100" s="19"/>
      <c r="VA100" s="19"/>
      <c r="VB100" s="19"/>
      <c r="VC100" s="19"/>
      <c r="VD100" s="19"/>
      <c r="VE100" s="19"/>
      <c r="VF100" s="19"/>
      <c r="VG100" s="19"/>
      <c r="VH100" s="19"/>
      <c r="VI100" s="19"/>
      <c r="VJ100" s="19"/>
      <c r="VK100" s="19"/>
      <c r="VL100" s="19"/>
      <c r="VM100" s="19"/>
      <c r="VN100" s="19"/>
      <c r="VO100" s="19"/>
      <c r="VP100" s="19"/>
      <c r="VQ100" s="19"/>
      <c r="VR100" s="19"/>
      <c r="VS100" s="19"/>
      <c r="VT100" s="19"/>
      <c r="VU100" s="19"/>
      <c r="VV100" s="19"/>
      <c r="VW100" s="19"/>
      <c r="VX100" s="19"/>
      <c r="VY100" s="19"/>
      <c r="VZ100" s="19"/>
      <c r="WA100" s="19"/>
      <c r="WB100" s="19"/>
      <c r="WC100" s="19"/>
      <c r="WD100" s="19"/>
      <c r="WE100" s="19"/>
      <c r="WF100" s="19"/>
      <c r="WG100" s="19"/>
      <c r="WH100" s="19"/>
      <c r="WI100" s="19"/>
      <c r="WJ100" s="19"/>
      <c r="WK100" s="19"/>
      <c r="WL100" s="19"/>
      <c r="WM100" s="19"/>
      <c r="WN100" s="19"/>
      <c r="WO100" s="19"/>
      <c r="WP100" s="19"/>
      <c r="WQ100" s="19"/>
      <c r="WR100" s="19"/>
      <c r="WS100" s="19"/>
      <c r="WT100" s="19"/>
      <c r="WU100" s="19"/>
      <c r="WV100" s="19"/>
      <c r="WW100" s="19"/>
      <c r="WX100" s="19"/>
      <c r="WY100" s="19"/>
      <c r="WZ100" s="19"/>
      <c r="XA100" s="19"/>
      <c r="XB100" s="19"/>
      <c r="XC100" s="19"/>
      <c r="XD100" s="19"/>
      <c r="XE100" s="19"/>
      <c r="XF100" s="19"/>
      <c r="XG100" s="19"/>
      <c r="XH100" s="19"/>
      <c r="XI100" s="19"/>
      <c r="XJ100" s="19"/>
      <c r="XK100" s="19"/>
      <c r="XL100" s="19"/>
      <c r="XM100" s="19"/>
      <c r="XN100" s="19"/>
      <c r="XO100" s="19"/>
      <c r="XP100" s="19"/>
      <c r="XQ100" s="19"/>
      <c r="XR100" s="19"/>
      <c r="XS100" s="19"/>
      <c r="XT100" s="19"/>
      <c r="XU100" s="19"/>
      <c r="XV100" s="19"/>
      <c r="XW100" s="19"/>
      <c r="XX100" s="19"/>
      <c r="XY100" s="19"/>
      <c r="XZ100" s="19"/>
      <c r="YA100" s="19"/>
      <c r="YB100" s="19"/>
      <c r="YC100" s="19"/>
      <c r="YD100" s="19"/>
      <c r="YE100" s="19"/>
      <c r="YF100" s="19"/>
      <c r="YG100" s="19"/>
      <c r="YH100" s="19"/>
      <c r="YI100" s="19"/>
      <c r="YJ100" s="19"/>
      <c r="YK100" s="19"/>
      <c r="YL100" s="19"/>
      <c r="YM100" s="19"/>
      <c r="YN100" s="19"/>
      <c r="YO100" s="19"/>
      <c r="YP100" s="19"/>
      <c r="YQ100" s="19"/>
      <c r="YR100" s="19"/>
      <c r="YS100" s="19"/>
      <c r="YT100" s="19"/>
      <c r="YU100" s="19"/>
      <c r="YV100" s="19"/>
      <c r="YW100" s="19"/>
      <c r="YX100" s="19"/>
      <c r="YY100" s="19"/>
      <c r="YZ100" s="19"/>
      <c r="ZA100" s="19"/>
      <c r="ZB100" s="19"/>
      <c r="ZC100" s="19"/>
      <c r="ZD100" s="19"/>
      <c r="ZE100" s="19"/>
      <c r="ZF100" s="19"/>
      <c r="ZG100" s="19"/>
      <c r="ZH100" s="19"/>
      <c r="ZI100" s="19"/>
      <c r="ZJ100" s="19"/>
      <c r="ZK100" s="19"/>
      <c r="ZL100" s="19"/>
      <c r="ZM100" s="19"/>
      <c r="ZN100" s="19"/>
      <c r="ZO100" s="19"/>
      <c r="ZP100" s="19"/>
      <c r="ZQ100" s="19"/>
      <c r="ZR100" s="19"/>
      <c r="ZS100" s="19"/>
      <c r="ZT100" s="19"/>
      <c r="ZU100" s="19"/>
      <c r="ZV100" s="19"/>
      <c r="ZW100" s="19"/>
      <c r="ZX100" s="19"/>
      <c r="ZY100" s="19"/>
      <c r="ZZ100" s="19"/>
      <c r="AAA100" s="19"/>
      <c r="AAB100" s="19"/>
      <c r="AAC100" s="19"/>
      <c r="AAD100" s="19"/>
      <c r="AAE100" s="19"/>
      <c r="AAF100" s="19"/>
      <c r="AAG100" s="19"/>
      <c r="AAH100" s="19"/>
      <c r="AAI100" s="19"/>
      <c r="AAJ100" s="19"/>
      <c r="AAK100" s="19"/>
      <c r="AAL100" s="19"/>
      <c r="AAM100" s="19"/>
      <c r="AAN100" s="19"/>
      <c r="AAO100" s="19"/>
      <c r="AAP100" s="19"/>
      <c r="AAQ100" s="19"/>
      <c r="AAR100" s="19"/>
      <c r="AAS100" s="19"/>
      <c r="AAT100" s="19"/>
      <c r="AAU100" s="19"/>
      <c r="AAV100" s="19"/>
      <c r="AAW100" s="19"/>
      <c r="AAX100" s="19"/>
      <c r="AAY100" s="19"/>
      <c r="AAZ100" s="19"/>
      <c r="ABA100" s="19"/>
      <c r="ABB100" s="19"/>
      <c r="ABC100" s="19"/>
      <c r="ABD100" s="19"/>
      <c r="ABE100" s="19"/>
      <c r="ABF100" s="19"/>
      <c r="ABG100" s="19"/>
      <c r="ABH100" s="19"/>
      <c r="ABI100" s="19"/>
      <c r="ABJ100" s="19"/>
      <c r="ABK100" s="19"/>
      <c r="ABL100" s="19"/>
      <c r="ABM100" s="19"/>
      <c r="ABN100" s="19"/>
      <c r="ABO100" s="19"/>
      <c r="ABP100" s="19"/>
      <c r="ABQ100" s="19"/>
      <c r="ABR100" s="19"/>
      <c r="ABS100" s="19"/>
      <c r="ABT100" s="19"/>
      <c r="ABU100" s="19"/>
      <c r="ABV100" s="19"/>
      <c r="ABW100" s="19"/>
      <c r="ABX100" s="19"/>
      <c r="ABY100" s="19"/>
      <c r="ABZ100" s="19"/>
      <c r="ACA100" s="19"/>
      <c r="ACB100" s="19"/>
      <c r="ACC100" s="19"/>
      <c r="ACD100" s="19"/>
      <c r="ACE100" s="19"/>
      <c r="ACF100" s="19"/>
      <c r="ACG100" s="19"/>
      <c r="ACH100" s="19"/>
      <c r="ACI100" s="19"/>
      <c r="ACJ100" s="19"/>
      <c r="ACK100" s="19"/>
      <c r="ACL100" s="19"/>
      <c r="ACM100" s="19"/>
      <c r="ACN100" s="19"/>
      <c r="ACO100" s="19"/>
      <c r="ACP100" s="19"/>
      <c r="ACQ100" s="19"/>
      <c r="ACR100" s="19"/>
      <c r="ACS100" s="19"/>
      <c r="ACT100" s="19"/>
      <c r="ACU100" s="19"/>
      <c r="ACV100" s="19"/>
      <c r="ACW100" s="19"/>
      <c r="ACX100" s="19"/>
      <c r="ACY100" s="19"/>
      <c r="ACZ100" s="19"/>
      <c r="ADA100" s="19"/>
      <c r="ADB100" s="19"/>
      <c r="ADC100" s="19"/>
      <c r="ADD100" s="19"/>
      <c r="ADE100" s="19"/>
      <c r="ADF100" s="19"/>
      <c r="ADG100" s="19"/>
      <c r="ADH100" s="19"/>
      <c r="ADI100" s="19"/>
      <c r="ADJ100" s="19"/>
      <c r="ADK100" s="19"/>
      <c r="ADL100" s="19"/>
      <c r="ADM100" s="19"/>
      <c r="ADN100" s="19"/>
      <c r="ADO100" s="19"/>
      <c r="ADP100" s="19"/>
      <c r="ADQ100" s="19"/>
      <c r="ADR100" s="19"/>
      <c r="ADS100" s="19"/>
      <c r="ADT100" s="19"/>
      <c r="ADU100" s="19"/>
      <c r="ADV100" s="19"/>
      <c r="ADW100" s="19"/>
      <c r="ADX100" s="19"/>
      <c r="ADY100" s="19"/>
      <c r="ADZ100" s="19"/>
      <c r="AEA100" s="19"/>
      <c r="AEB100" s="19"/>
      <c r="AEC100" s="19"/>
      <c r="AED100" s="19"/>
      <c r="AEE100" s="19"/>
      <c r="AEF100" s="19"/>
      <c r="AEG100" s="19"/>
      <c r="AEH100" s="19"/>
      <c r="AEI100" s="19"/>
      <c r="AEJ100" s="19"/>
      <c r="AEK100" s="19"/>
      <c r="AEL100" s="19"/>
      <c r="AEM100" s="19"/>
      <c r="AEN100" s="19"/>
      <c r="AEO100" s="19"/>
      <c r="AEP100" s="19"/>
      <c r="AEQ100" s="19"/>
      <c r="AER100" s="19"/>
      <c r="AES100" s="19"/>
      <c r="AET100" s="19"/>
      <c r="AEU100" s="19"/>
      <c r="AEV100" s="19"/>
      <c r="AEW100" s="19"/>
      <c r="AEX100" s="19"/>
      <c r="AEY100" s="19"/>
      <c r="AEZ100" s="19"/>
      <c r="AFA100" s="19"/>
      <c r="AFB100" s="19"/>
      <c r="AFC100" s="19"/>
      <c r="AFD100" s="19"/>
      <c r="AFE100" s="19"/>
      <c r="AFF100" s="19"/>
      <c r="AFG100" s="19"/>
      <c r="AFH100" s="19"/>
      <c r="AFI100" s="19"/>
      <c r="AFJ100" s="19"/>
      <c r="AFK100" s="19"/>
      <c r="AFL100" s="19"/>
      <c r="AFM100" s="19"/>
      <c r="AFN100" s="19"/>
      <c r="AFO100" s="19"/>
      <c r="AFP100" s="19"/>
      <c r="AFQ100" s="19"/>
      <c r="AFR100" s="19"/>
      <c r="AFS100" s="19"/>
      <c r="AFT100" s="19"/>
      <c r="AFU100" s="19"/>
      <c r="AFV100" s="19"/>
      <c r="AFW100" s="19"/>
      <c r="AFX100" s="19"/>
      <c r="AFY100" s="19"/>
      <c r="AFZ100" s="19"/>
      <c r="AGA100" s="19"/>
      <c r="AGB100" s="19"/>
      <c r="AGC100" s="19"/>
      <c r="AGD100" s="19"/>
      <c r="AGE100" s="19"/>
      <c r="AGF100" s="19"/>
      <c r="AGG100" s="19"/>
      <c r="AGH100" s="19"/>
      <c r="AGI100" s="19"/>
      <c r="AGJ100" s="19"/>
      <c r="AGK100" s="19"/>
      <c r="AGL100" s="19"/>
      <c r="AGM100" s="19"/>
      <c r="AGN100" s="19"/>
      <c r="AGO100" s="19"/>
      <c r="AGP100" s="19"/>
      <c r="AGQ100" s="19"/>
      <c r="AGR100" s="19"/>
      <c r="AGS100" s="19"/>
      <c r="AGT100" s="19"/>
      <c r="AGU100" s="19"/>
      <c r="AGV100" s="19"/>
      <c r="AGW100" s="19"/>
      <c r="AGX100" s="19"/>
      <c r="AGY100" s="19"/>
      <c r="AGZ100" s="19"/>
      <c r="AHA100" s="19"/>
      <c r="AHB100" s="19"/>
      <c r="AHC100" s="19"/>
      <c r="AHD100" s="19"/>
      <c r="AHE100" s="19"/>
      <c r="AHF100" s="19"/>
      <c r="AHG100" s="19"/>
      <c r="AHH100" s="19"/>
      <c r="AHI100" s="19"/>
      <c r="AHJ100" s="19"/>
      <c r="AHK100" s="19"/>
      <c r="AHL100" s="19"/>
      <c r="AHM100" s="19"/>
      <c r="AHN100" s="19"/>
      <c r="AHO100" s="19"/>
      <c r="AHP100" s="19"/>
      <c r="AHQ100" s="19"/>
      <c r="AHR100" s="19"/>
      <c r="AHS100" s="19"/>
      <c r="AHT100" s="19"/>
      <c r="AHU100" s="19"/>
      <c r="AHV100" s="19"/>
      <c r="AHW100" s="19"/>
      <c r="AHX100" s="19"/>
      <c r="AHY100" s="19"/>
      <c r="AHZ100" s="19"/>
      <c r="AIA100" s="19"/>
      <c r="AIB100" s="19"/>
      <c r="AIC100" s="19"/>
      <c r="AID100" s="19"/>
      <c r="AIE100" s="19"/>
      <c r="AIF100" s="19"/>
      <c r="AIG100" s="19"/>
      <c r="AIH100" s="19"/>
      <c r="AII100" s="19"/>
      <c r="AIJ100" s="19"/>
      <c r="AIK100" s="19"/>
      <c r="AIL100" s="19"/>
      <c r="AIM100" s="19"/>
      <c r="AIN100" s="19"/>
      <c r="AIO100" s="19"/>
      <c r="AIP100" s="19"/>
      <c r="AIQ100" s="19"/>
      <c r="AIR100" s="19"/>
      <c r="AIS100" s="19"/>
      <c r="AIT100" s="19"/>
      <c r="AIU100" s="19"/>
      <c r="AIV100" s="19"/>
      <c r="AIW100" s="19"/>
      <c r="AIX100" s="19"/>
      <c r="AIY100" s="19"/>
      <c r="AIZ100" s="19"/>
      <c r="AJA100" s="19"/>
      <c r="AJB100" s="19"/>
      <c r="AJC100" s="19"/>
      <c r="AJD100" s="19"/>
      <c r="AJE100" s="19"/>
      <c r="AJF100" s="19"/>
      <c r="AJG100" s="19"/>
      <c r="AJH100" s="19"/>
      <c r="AJI100" s="19"/>
      <c r="AJJ100" s="19"/>
      <c r="AJK100" s="19"/>
      <c r="AJL100" s="19"/>
      <c r="AJM100" s="19"/>
      <c r="AJN100" s="19"/>
      <c r="AJO100" s="19"/>
      <c r="AJP100" s="19"/>
      <c r="AJQ100" s="19"/>
      <c r="AJR100" s="19"/>
      <c r="AJS100" s="19"/>
      <c r="AJT100" s="19"/>
      <c r="AJU100" s="19"/>
      <c r="AJV100" s="19"/>
      <c r="AJW100" s="19"/>
      <c r="AJX100" s="19"/>
      <c r="AJY100" s="19"/>
      <c r="AJZ100" s="19"/>
      <c r="AKA100" s="19"/>
      <c r="AKB100" s="19"/>
      <c r="AKC100" s="19"/>
      <c r="AKD100" s="19"/>
      <c r="AKE100" s="19"/>
      <c r="AKF100" s="19"/>
      <c r="AKG100" s="19"/>
      <c r="AKH100" s="19"/>
      <c r="AKI100" s="19"/>
      <c r="AKJ100" s="19"/>
      <c r="AKK100" s="19"/>
      <c r="AKL100" s="19"/>
      <c r="AKM100" s="19"/>
      <c r="AKN100" s="19"/>
      <c r="AKO100" s="19"/>
      <c r="AKP100" s="19"/>
      <c r="AKQ100" s="19"/>
      <c r="AKR100" s="19"/>
      <c r="AKS100" s="19"/>
      <c r="AKT100" s="19"/>
      <c r="AKU100" s="19"/>
      <c r="AKV100" s="19"/>
      <c r="AKW100" s="19"/>
      <c r="AKX100" s="19"/>
      <c r="AKY100" s="19"/>
      <c r="AKZ100" s="19"/>
      <c r="ALA100" s="19"/>
      <c r="ALB100" s="19"/>
      <c r="ALC100" s="19"/>
      <c r="ALD100" s="19"/>
      <c r="ALE100" s="19"/>
      <c r="ALF100" s="19"/>
      <c r="ALG100" s="19"/>
      <c r="ALH100" s="19"/>
      <c r="ALI100" s="19"/>
      <c r="ALJ100" s="19"/>
      <c r="ALK100" s="19"/>
      <c r="ALL100" s="19"/>
      <c r="ALM100" s="19"/>
      <c r="ALN100" s="19"/>
      <c r="ALO100" s="19"/>
      <c r="ALP100" s="19"/>
      <c r="ALQ100" s="19"/>
      <c r="ALR100" s="19"/>
      <c r="ALS100" s="19"/>
      <c r="ALT100" s="19"/>
      <c r="ALU100" s="19"/>
      <c r="ALV100" s="19"/>
      <c r="ALW100" s="19"/>
      <c r="ALX100" s="19"/>
      <c r="ALY100" s="19"/>
      <c r="ALZ100" s="19"/>
      <c r="AMA100" s="19"/>
      <c r="AMB100" s="19"/>
      <c r="AMC100" s="19"/>
      <c r="AMD100" s="19"/>
    </row>
    <row r="101" spans="1:1018" s="18" customFormat="1" ht="141.75" x14ac:dyDescent="0.25">
      <c r="A101" s="13" t="s">
        <v>73</v>
      </c>
      <c r="B101" s="58" t="s">
        <v>240</v>
      </c>
      <c r="C101" s="82" t="s">
        <v>241</v>
      </c>
      <c r="D101" s="22" t="s">
        <v>33</v>
      </c>
      <c r="E101" s="22" t="s">
        <v>33</v>
      </c>
      <c r="F101" s="22" t="s">
        <v>33</v>
      </c>
      <c r="G101" s="32">
        <f t="shared" si="81"/>
        <v>20.85</v>
      </c>
      <c r="H101" s="32">
        <f t="shared" si="82"/>
        <v>20.85</v>
      </c>
      <c r="I101" s="22">
        <f t="shared" si="83"/>
        <v>23.480627846666671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0">
        <v>0</v>
      </c>
      <c r="P101" s="32">
        <v>20.85</v>
      </c>
      <c r="Q101" s="32">
        <v>23.480627846666671</v>
      </c>
      <c r="R101" s="32">
        <f t="shared" si="87"/>
        <v>-2.6306278466666697</v>
      </c>
      <c r="S101" s="32" t="s">
        <v>33</v>
      </c>
      <c r="T101" s="32">
        <f t="shared" si="88"/>
        <v>2.6306278466666697</v>
      </c>
      <c r="U101" s="32" t="s">
        <v>33</v>
      </c>
      <c r="V101" s="22" t="s">
        <v>33</v>
      </c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  <c r="IW101" s="19"/>
      <c r="IX101" s="19"/>
      <c r="IY101" s="19"/>
      <c r="IZ101" s="19"/>
      <c r="JA101" s="19"/>
      <c r="JB101" s="19"/>
      <c r="JC101" s="19"/>
      <c r="JD101" s="19"/>
      <c r="JE101" s="19"/>
      <c r="JF101" s="19"/>
      <c r="JG101" s="19"/>
      <c r="JH101" s="19"/>
      <c r="JI101" s="19"/>
      <c r="JJ101" s="19"/>
      <c r="JK101" s="19"/>
      <c r="JL101" s="19"/>
      <c r="JM101" s="19"/>
      <c r="JN101" s="19"/>
      <c r="JO101" s="19"/>
      <c r="JP101" s="19"/>
      <c r="JQ101" s="19"/>
      <c r="JR101" s="19"/>
      <c r="JS101" s="19"/>
      <c r="JT101" s="19"/>
      <c r="JU101" s="19"/>
      <c r="JV101" s="19"/>
      <c r="JW101" s="19"/>
      <c r="JX101" s="19"/>
      <c r="JY101" s="19"/>
      <c r="JZ101" s="19"/>
      <c r="KA101" s="19"/>
      <c r="KB101" s="19"/>
      <c r="KC101" s="19"/>
      <c r="KD101" s="19"/>
      <c r="KE101" s="19"/>
      <c r="KF101" s="19"/>
      <c r="KG101" s="19"/>
      <c r="KH101" s="19"/>
      <c r="KI101" s="19"/>
      <c r="KJ101" s="19"/>
      <c r="KK101" s="19"/>
      <c r="KL101" s="19"/>
      <c r="KM101" s="19"/>
      <c r="KN101" s="19"/>
      <c r="KO101" s="19"/>
      <c r="KP101" s="19"/>
      <c r="KQ101" s="19"/>
      <c r="KR101" s="19"/>
      <c r="KS101" s="19"/>
      <c r="KT101" s="19"/>
      <c r="KU101" s="19"/>
      <c r="KV101" s="19"/>
      <c r="KW101" s="19"/>
      <c r="KX101" s="19"/>
      <c r="KY101" s="19"/>
      <c r="KZ101" s="19"/>
      <c r="LA101" s="19"/>
      <c r="LB101" s="19"/>
      <c r="LC101" s="19"/>
      <c r="LD101" s="19"/>
      <c r="LE101" s="19"/>
      <c r="LF101" s="19"/>
      <c r="LG101" s="19"/>
      <c r="LH101" s="19"/>
      <c r="LI101" s="19"/>
      <c r="LJ101" s="19"/>
      <c r="LK101" s="19"/>
      <c r="LL101" s="19"/>
      <c r="LM101" s="19"/>
      <c r="LN101" s="19"/>
      <c r="LO101" s="19"/>
      <c r="LP101" s="19"/>
      <c r="LQ101" s="19"/>
      <c r="LR101" s="19"/>
      <c r="LS101" s="19"/>
      <c r="LT101" s="19"/>
      <c r="LU101" s="19"/>
      <c r="LV101" s="19"/>
      <c r="LW101" s="19"/>
      <c r="LX101" s="19"/>
      <c r="LY101" s="19"/>
      <c r="LZ101" s="19"/>
      <c r="MA101" s="19"/>
      <c r="MB101" s="19"/>
      <c r="MC101" s="19"/>
      <c r="MD101" s="19"/>
      <c r="ME101" s="19"/>
      <c r="MF101" s="19"/>
      <c r="MG101" s="19"/>
      <c r="MH101" s="19"/>
      <c r="MI101" s="19"/>
      <c r="MJ101" s="19"/>
      <c r="MK101" s="19"/>
      <c r="ML101" s="19"/>
      <c r="MM101" s="19"/>
      <c r="MN101" s="19"/>
      <c r="MO101" s="19"/>
      <c r="MP101" s="19"/>
      <c r="MQ101" s="19"/>
      <c r="MR101" s="19"/>
      <c r="MS101" s="19"/>
      <c r="MT101" s="19"/>
      <c r="MU101" s="19"/>
      <c r="MV101" s="19"/>
      <c r="MW101" s="19"/>
      <c r="MX101" s="19"/>
      <c r="MY101" s="19"/>
      <c r="MZ101" s="19"/>
      <c r="NA101" s="19"/>
      <c r="NB101" s="19"/>
      <c r="NC101" s="19"/>
      <c r="ND101" s="19"/>
      <c r="NE101" s="19"/>
      <c r="NF101" s="19"/>
      <c r="NG101" s="19"/>
      <c r="NH101" s="19"/>
      <c r="NI101" s="19"/>
      <c r="NJ101" s="19"/>
      <c r="NK101" s="19"/>
      <c r="NL101" s="19"/>
      <c r="NM101" s="19"/>
      <c r="NN101" s="19"/>
      <c r="NO101" s="19"/>
      <c r="NP101" s="19"/>
      <c r="NQ101" s="19"/>
      <c r="NR101" s="19"/>
      <c r="NS101" s="19"/>
      <c r="NT101" s="19"/>
      <c r="NU101" s="19"/>
      <c r="NV101" s="19"/>
      <c r="NW101" s="19"/>
      <c r="NX101" s="19"/>
      <c r="NY101" s="19"/>
      <c r="NZ101" s="19"/>
      <c r="OA101" s="19"/>
      <c r="OB101" s="19"/>
      <c r="OC101" s="19"/>
      <c r="OD101" s="19"/>
      <c r="OE101" s="19"/>
      <c r="OF101" s="19"/>
      <c r="OG101" s="19"/>
      <c r="OH101" s="19"/>
      <c r="OI101" s="19"/>
      <c r="OJ101" s="19"/>
      <c r="OK101" s="19"/>
      <c r="OL101" s="19"/>
      <c r="OM101" s="19"/>
      <c r="ON101" s="19"/>
      <c r="OO101" s="19"/>
      <c r="OP101" s="19"/>
      <c r="OQ101" s="19"/>
      <c r="OR101" s="19"/>
      <c r="OS101" s="19"/>
      <c r="OT101" s="19"/>
      <c r="OU101" s="19"/>
      <c r="OV101" s="19"/>
      <c r="OW101" s="19"/>
      <c r="OX101" s="19"/>
      <c r="OY101" s="19"/>
      <c r="OZ101" s="19"/>
      <c r="PA101" s="19"/>
      <c r="PB101" s="19"/>
      <c r="PC101" s="19"/>
      <c r="PD101" s="19"/>
      <c r="PE101" s="19"/>
      <c r="PF101" s="19"/>
      <c r="PG101" s="19"/>
      <c r="PH101" s="19"/>
      <c r="PI101" s="19"/>
      <c r="PJ101" s="19"/>
      <c r="PK101" s="19"/>
      <c r="PL101" s="19"/>
      <c r="PM101" s="19"/>
      <c r="PN101" s="19"/>
      <c r="PO101" s="19"/>
      <c r="PP101" s="19"/>
      <c r="PQ101" s="19"/>
      <c r="PR101" s="19"/>
      <c r="PS101" s="19"/>
      <c r="PT101" s="19"/>
      <c r="PU101" s="19"/>
      <c r="PV101" s="19"/>
      <c r="PW101" s="19"/>
      <c r="PX101" s="19"/>
      <c r="PY101" s="19"/>
      <c r="PZ101" s="19"/>
      <c r="QA101" s="19"/>
      <c r="QB101" s="19"/>
      <c r="QC101" s="19"/>
      <c r="QD101" s="19"/>
      <c r="QE101" s="19"/>
      <c r="QF101" s="19"/>
      <c r="QG101" s="19"/>
      <c r="QH101" s="19"/>
      <c r="QI101" s="19"/>
      <c r="QJ101" s="19"/>
      <c r="QK101" s="19"/>
      <c r="QL101" s="19"/>
      <c r="QM101" s="19"/>
      <c r="QN101" s="19"/>
      <c r="QO101" s="19"/>
      <c r="QP101" s="19"/>
      <c r="QQ101" s="19"/>
      <c r="QR101" s="19"/>
      <c r="QS101" s="19"/>
      <c r="QT101" s="19"/>
      <c r="QU101" s="19"/>
      <c r="QV101" s="19"/>
      <c r="QW101" s="19"/>
      <c r="QX101" s="19"/>
      <c r="QY101" s="19"/>
      <c r="QZ101" s="19"/>
      <c r="RA101" s="19"/>
      <c r="RB101" s="19"/>
      <c r="RC101" s="19"/>
      <c r="RD101" s="19"/>
      <c r="RE101" s="19"/>
      <c r="RF101" s="19"/>
      <c r="RG101" s="19"/>
      <c r="RH101" s="19"/>
      <c r="RI101" s="19"/>
      <c r="RJ101" s="19"/>
      <c r="RK101" s="19"/>
      <c r="RL101" s="19"/>
      <c r="RM101" s="19"/>
      <c r="RN101" s="19"/>
      <c r="RO101" s="19"/>
      <c r="RP101" s="19"/>
      <c r="RQ101" s="19"/>
      <c r="RR101" s="19"/>
      <c r="RS101" s="19"/>
      <c r="RT101" s="19"/>
      <c r="RU101" s="19"/>
      <c r="RV101" s="19"/>
      <c r="RW101" s="19"/>
      <c r="RX101" s="19"/>
      <c r="RY101" s="19"/>
      <c r="RZ101" s="19"/>
      <c r="SA101" s="19"/>
      <c r="SB101" s="19"/>
      <c r="SC101" s="19"/>
      <c r="SD101" s="19"/>
      <c r="SE101" s="19"/>
      <c r="SF101" s="19"/>
      <c r="SG101" s="19"/>
      <c r="SH101" s="19"/>
      <c r="SI101" s="19"/>
      <c r="SJ101" s="19"/>
      <c r="SK101" s="19"/>
      <c r="SL101" s="19"/>
      <c r="SM101" s="19"/>
      <c r="SN101" s="19"/>
      <c r="SO101" s="19"/>
      <c r="SP101" s="19"/>
      <c r="SQ101" s="19"/>
      <c r="SR101" s="19"/>
      <c r="SS101" s="19"/>
      <c r="ST101" s="19"/>
      <c r="SU101" s="19"/>
      <c r="SV101" s="19"/>
      <c r="SW101" s="19"/>
      <c r="SX101" s="19"/>
      <c r="SY101" s="19"/>
      <c r="SZ101" s="19"/>
      <c r="TA101" s="19"/>
      <c r="TB101" s="19"/>
      <c r="TC101" s="19"/>
      <c r="TD101" s="19"/>
      <c r="TE101" s="19"/>
      <c r="TF101" s="19"/>
      <c r="TG101" s="19"/>
      <c r="TH101" s="19"/>
      <c r="TI101" s="19"/>
      <c r="TJ101" s="19"/>
      <c r="TK101" s="19"/>
      <c r="TL101" s="19"/>
      <c r="TM101" s="19"/>
      <c r="TN101" s="19"/>
      <c r="TO101" s="19"/>
      <c r="TP101" s="19"/>
      <c r="TQ101" s="19"/>
      <c r="TR101" s="19"/>
      <c r="TS101" s="19"/>
      <c r="TT101" s="19"/>
      <c r="TU101" s="19"/>
      <c r="TV101" s="19"/>
      <c r="TW101" s="19"/>
      <c r="TX101" s="19"/>
      <c r="TY101" s="19"/>
      <c r="TZ101" s="19"/>
      <c r="UA101" s="19"/>
      <c r="UB101" s="19"/>
      <c r="UC101" s="19"/>
      <c r="UD101" s="19"/>
      <c r="UE101" s="19"/>
      <c r="UF101" s="19"/>
      <c r="UG101" s="19"/>
      <c r="UH101" s="19"/>
      <c r="UI101" s="19"/>
      <c r="UJ101" s="19"/>
      <c r="UK101" s="19"/>
      <c r="UL101" s="19"/>
      <c r="UM101" s="19"/>
      <c r="UN101" s="19"/>
      <c r="UO101" s="19"/>
      <c r="UP101" s="19"/>
      <c r="UQ101" s="19"/>
      <c r="UR101" s="19"/>
      <c r="US101" s="19"/>
      <c r="UT101" s="19"/>
      <c r="UU101" s="19"/>
      <c r="UV101" s="19"/>
      <c r="UW101" s="19"/>
      <c r="UX101" s="19"/>
      <c r="UY101" s="19"/>
      <c r="UZ101" s="19"/>
      <c r="VA101" s="19"/>
      <c r="VB101" s="19"/>
      <c r="VC101" s="19"/>
      <c r="VD101" s="19"/>
      <c r="VE101" s="19"/>
      <c r="VF101" s="19"/>
      <c r="VG101" s="19"/>
      <c r="VH101" s="19"/>
      <c r="VI101" s="19"/>
      <c r="VJ101" s="19"/>
      <c r="VK101" s="19"/>
      <c r="VL101" s="19"/>
      <c r="VM101" s="19"/>
      <c r="VN101" s="19"/>
      <c r="VO101" s="19"/>
      <c r="VP101" s="19"/>
      <c r="VQ101" s="19"/>
      <c r="VR101" s="19"/>
      <c r="VS101" s="19"/>
      <c r="VT101" s="19"/>
      <c r="VU101" s="19"/>
      <c r="VV101" s="19"/>
      <c r="VW101" s="19"/>
      <c r="VX101" s="19"/>
      <c r="VY101" s="19"/>
      <c r="VZ101" s="19"/>
      <c r="WA101" s="19"/>
      <c r="WB101" s="19"/>
      <c r="WC101" s="19"/>
      <c r="WD101" s="19"/>
      <c r="WE101" s="19"/>
      <c r="WF101" s="19"/>
      <c r="WG101" s="19"/>
      <c r="WH101" s="19"/>
      <c r="WI101" s="19"/>
      <c r="WJ101" s="19"/>
      <c r="WK101" s="19"/>
      <c r="WL101" s="19"/>
      <c r="WM101" s="19"/>
      <c r="WN101" s="19"/>
      <c r="WO101" s="19"/>
      <c r="WP101" s="19"/>
      <c r="WQ101" s="19"/>
      <c r="WR101" s="19"/>
      <c r="WS101" s="19"/>
      <c r="WT101" s="19"/>
      <c r="WU101" s="19"/>
      <c r="WV101" s="19"/>
      <c r="WW101" s="19"/>
      <c r="WX101" s="19"/>
      <c r="WY101" s="19"/>
      <c r="WZ101" s="19"/>
      <c r="XA101" s="19"/>
      <c r="XB101" s="19"/>
      <c r="XC101" s="19"/>
      <c r="XD101" s="19"/>
      <c r="XE101" s="19"/>
      <c r="XF101" s="19"/>
      <c r="XG101" s="19"/>
      <c r="XH101" s="19"/>
      <c r="XI101" s="19"/>
      <c r="XJ101" s="19"/>
      <c r="XK101" s="19"/>
      <c r="XL101" s="19"/>
      <c r="XM101" s="19"/>
      <c r="XN101" s="19"/>
      <c r="XO101" s="19"/>
      <c r="XP101" s="19"/>
      <c r="XQ101" s="19"/>
      <c r="XR101" s="19"/>
      <c r="XS101" s="19"/>
      <c r="XT101" s="19"/>
      <c r="XU101" s="19"/>
      <c r="XV101" s="19"/>
      <c r="XW101" s="19"/>
      <c r="XX101" s="19"/>
      <c r="XY101" s="19"/>
      <c r="XZ101" s="19"/>
      <c r="YA101" s="19"/>
      <c r="YB101" s="19"/>
      <c r="YC101" s="19"/>
      <c r="YD101" s="19"/>
      <c r="YE101" s="19"/>
      <c r="YF101" s="19"/>
      <c r="YG101" s="19"/>
      <c r="YH101" s="19"/>
      <c r="YI101" s="19"/>
      <c r="YJ101" s="19"/>
      <c r="YK101" s="19"/>
      <c r="YL101" s="19"/>
      <c r="YM101" s="19"/>
      <c r="YN101" s="19"/>
      <c r="YO101" s="19"/>
      <c r="YP101" s="19"/>
      <c r="YQ101" s="19"/>
      <c r="YR101" s="19"/>
      <c r="YS101" s="19"/>
      <c r="YT101" s="19"/>
      <c r="YU101" s="19"/>
      <c r="YV101" s="19"/>
      <c r="YW101" s="19"/>
      <c r="YX101" s="19"/>
      <c r="YY101" s="19"/>
      <c r="YZ101" s="19"/>
      <c r="ZA101" s="19"/>
      <c r="ZB101" s="19"/>
      <c r="ZC101" s="19"/>
      <c r="ZD101" s="19"/>
      <c r="ZE101" s="19"/>
      <c r="ZF101" s="19"/>
      <c r="ZG101" s="19"/>
      <c r="ZH101" s="19"/>
      <c r="ZI101" s="19"/>
      <c r="ZJ101" s="19"/>
      <c r="ZK101" s="19"/>
      <c r="ZL101" s="19"/>
      <c r="ZM101" s="19"/>
      <c r="ZN101" s="19"/>
      <c r="ZO101" s="19"/>
      <c r="ZP101" s="19"/>
      <c r="ZQ101" s="19"/>
      <c r="ZR101" s="19"/>
      <c r="ZS101" s="19"/>
      <c r="ZT101" s="19"/>
      <c r="ZU101" s="19"/>
      <c r="ZV101" s="19"/>
      <c r="ZW101" s="19"/>
      <c r="ZX101" s="19"/>
      <c r="ZY101" s="19"/>
      <c r="ZZ101" s="19"/>
      <c r="AAA101" s="19"/>
      <c r="AAB101" s="19"/>
      <c r="AAC101" s="19"/>
      <c r="AAD101" s="19"/>
      <c r="AAE101" s="19"/>
      <c r="AAF101" s="19"/>
      <c r="AAG101" s="19"/>
      <c r="AAH101" s="19"/>
      <c r="AAI101" s="19"/>
      <c r="AAJ101" s="19"/>
      <c r="AAK101" s="19"/>
      <c r="AAL101" s="19"/>
      <c r="AAM101" s="19"/>
      <c r="AAN101" s="19"/>
      <c r="AAO101" s="19"/>
      <c r="AAP101" s="19"/>
      <c r="AAQ101" s="19"/>
      <c r="AAR101" s="19"/>
      <c r="AAS101" s="19"/>
      <c r="AAT101" s="19"/>
      <c r="AAU101" s="19"/>
      <c r="AAV101" s="19"/>
      <c r="AAW101" s="19"/>
      <c r="AAX101" s="19"/>
      <c r="AAY101" s="19"/>
      <c r="AAZ101" s="19"/>
      <c r="ABA101" s="19"/>
      <c r="ABB101" s="19"/>
      <c r="ABC101" s="19"/>
      <c r="ABD101" s="19"/>
      <c r="ABE101" s="19"/>
      <c r="ABF101" s="19"/>
      <c r="ABG101" s="19"/>
      <c r="ABH101" s="19"/>
      <c r="ABI101" s="19"/>
      <c r="ABJ101" s="19"/>
      <c r="ABK101" s="19"/>
      <c r="ABL101" s="19"/>
      <c r="ABM101" s="19"/>
      <c r="ABN101" s="19"/>
      <c r="ABO101" s="19"/>
      <c r="ABP101" s="19"/>
      <c r="ABQ101" s="19"/>
      <c r="ABR101" s="19"/>
      <c r="ABS101" s="19"/>
      <c r="ABT101" s="19"/>
      <c r="ABU101" s="19"/>
      <c r="ABV101" s="19"/>
      <c r="ABW101" s="19"/>
      <c r="ABX101" s="19"/>
      <c r="ABY101" s="19"/>
      <c r="ABZ101" s="19"/>
      <c r="ACA101" s="19"/>
      <c r="ACB101" s="19"/>
      <c r="ACC101" s="19"/>
      <c r="ACD101" s="19"/>
      <c r="ACE101" s="19"/>
      <c r="ACF101" s="19"/>
      <c r="ACG101" s="19"/>
      <c r="ACH101" s="19"/>
      <c r="ACI101" s="19"/>
      <c r="ACJ101" s="19"/>
      <c r="ACK101" s="19"/>
      <c r="ACL101" s="19"/>
      <c r="ACM101" s="19"/>
      <c r="ACN101" s="19"/>
      <c r="ACO101" s="19"/>
      <c r="ACP101" s="19"/>
      <c r="ACQ101" s="19"/>
      <c r="ACR101" s="19"/>
      <c r="ACS101" s="19"/>
      <c r="ACT101" s="19"/>
      <c r="ACU101" s="19"/>
      <c r="ACV101" s="19"/>
      <c r="ACW101" s="19"/>
      <c r="ACX101" s="19"/>
      <c r="ACY101" s="19"/>
      <c r="ACZ101" s="19"/>
      <c r="ADA101" s="19"/>
      <c r="ADB101" s="19"/>
      <c r="ADC101" s="19"/>
      <c r="ADD101" s="19"/>
      <c r="ADE101" s="19"/>
      <c r="ADF101" s="19"/>
      <c r="ADG101" s="19"/>
      <c r="ADH101" s="19"/>
      <c r="ADI101" s="19"/>
      <c r="ADJ101" s="19"/>
      <c r="ADK101" s="19"/>
      <c r="ADL101" s="19"/>
      <c r="ADM101" s="19"/>
      <c r="ADN101" s="19"/>
      <c r="ADO101" s="19"/>
      <c r="ADP101" s="19"/>
      <c r="ADQ101" s="19"/>
      <c r="ADR101" s="19"/>
      <c r="ADS101" s="19"/>
      <c r="ADT101" s="19"/>
      <c r="ADU101" s="19"/>
      <c r="ADV101" s="19"/>
      <c r="ADW101" s="19"/>
      <c r="ADX101" s="19"/>
      <c r="ADY101" s="19"/>
      <c r="ADZ101" s="19"/>
      <c r="AEA101" s="19"/>
      <c r="AEB101" s="19"/>
      <c r="AEC101" s="19"/>
      <c r="AED101" s="19"/>
      <c r="AEE101" s="19"/>
      <c r="AEF101" s="19"/>
      <c r="AEG101" s="19"/>
      <c r="AEH101" s="19"/>
      <c r="AEI101" s="19"/>
      <c r="AEJ101" s="19"/>
      <c r="AEK101" s="19"/>
      <c r="AEL101" s="19"/>
      <c r="AEM101" s="19"/>
      <c r="AEN101" s="19"/>
      <c r="AEO101" s="19"/>
      <c r="AEP101" s="19"/>
      <c r="AEQ101" s="19"/>
      <c r="AER101" s="19"/>
      <c r="AES101" s="19"/>
      <c r="AET101" s="19"/>
      <c r="AEU101" s="19"/>
      <c r="AEV101" s="19"/>
      <c r="AEW101" s="19"/>
      <c r="AEX101" s="19"/>
      <c r="AEY101" s="19"/>
      <c r="AEZ101" s="19"/>
      <c r="AFA101" s="19"/>
      <c r="AFB101" s="19"/>
      <c r="AFC101" s="19"/>
      <c r="AFD101" s="19"/>
      <c r="AFE101" s="19"/>
      <c r="AFF101" s="19"/>
      <c r="AFG101" s="19"/>
      <c r="AFH101" s="19"/>
      <c r="AFI101" s="19"/>
      <c r="AFJ101" s="19"/>
      <c r="AFK101" s="19"/>
      <c r="AFL101" s="19"/>
      <c r="AFM101" s="19"/>
      <c r="AFN101" s="19"/>
      <c r="AFO101" s="19"/>
      <c r="AFP101" s="19"/>
      <c r="AFQ101" s="19"/>
      <c r="AFR101" s="19"/>
      <c r="AFS101" s="19"/>
      <c r="AFT101" s="19"/>
      <c r="AFU101" s="19"/>
      <c r="AFV101" s="19"/>
      <c r="AFW101" s="19"/>
      <c r="AFX101" s="19"/>
      <c r="AFY101" s="19"/>
      <c r="AFZ101" s="19"/>
      <c r="AGA101" s="19"/>
      <c r="AGB101" s="19"/>
      <c r="AGC101" s="19"/>
      <c r="AGD101" s="19"/>
      <c r="AGE101" s="19"/>
      <c r="AGF101" s="19"/>
      <c r="AGG101" s="19"/>
      <c r="AGH101" s="19"/>
      <c r="AGI101" s="19"/>
      <c r="AGJ101" s="19"/>
      <c r="AGK101" s="19"/>
      <c r="AGL101" s="19"/>
      <c r="AGM101" s="19"/>
      <c r="AGN101" s="19"/>
      <c r="AGO101" s="19"/>
      <c r="AGP101" s="19"/>
      <c r="AGQ101" s="19"/>
      <c r="AGR101" s="19"/>
      <c r="AGS101" s="19"/>
      <c r="AGT101" s="19"/>
      <c r="AGU101" s="19"/>
      <c r="AGV101" s="19"/>
      <c r="AGW101" s="19"/>
      <c r="AGX101" s="19"/>
      <c r="AGY101" s="19"/>
      <c r="AGZ101" s="19"/>
      <c r="AHA101" s="19"/>
      <c r="AHB101" s="19"/>
      <c r="AHC101" s="19"/>
      <c r="AHD101" s="19"/>
      <c r="AHE101" s="19"/>
      <c r="AHF101" s="19"/>
      <c r="AHG101" s="19"/>
      <c r="AHH101" s="19"/>
      <c r="AHI101" s="19"/>
      <c r="AHJ101" s="19"/>
      <c r="AHK101" s="19"/>
      <c r="AHL101" s="19"/>
      <c r="AHM101" s="19"/>
      <c r="AHN101" s="19"/>
      <c r="AHO101" s="19"/>
      <c r="AHP101" s="19"/>
      <c r="AHQ101" s="19"/>
      <c r="AHR101" s="19"/>
      <c r="AHS101" s="19"/>
      <c r="AHT101" s="19"/>
      <c r="AHU101" s="19"/>
      <c r="AHV101" s="19"/>
      <c r="AHW101" s="19"/>
      <c r="AHX101" s="19"/>
      <c r="AHY101" s="19"/>
      <c r="AHZ101" s="19"/>
      <c r="AIA101" s="19"/>
      <c r="AIB101" s="19"/>
      <c r="AIC101" s="19"/>
      <c r="AID101" s="19"/>
      <c r="AIE101" s="19"/>
      <c r="AIF101" s="19"/>
      <c r="AIG101" s="19"/>
      <c r="AIH101" s="19"/>
      <c r="AII101" s="19"/>
      <c r="AIJ101" s="19"/>
      <c r="AIK101" s="19"/>
      <c r="AIL101" s="19"/>
      <c r="AIM101" s="19"/>
      <c r="AIN101" s="19"/>
      <c r="AIO101" s="19"/>
      <c r="AIP101" s="19"/>
      <c r="AIQ101" s="19"/>
      <c r="AIR101" s="19"/>
      <c r="AIS101" s="19"/>
      <c r="AIT101" s="19"/>
      <c r="AIU101" s="19"/>
      <c r="AIV101" s="19"/>
      <c r="AIW101" s="19"/>
      <c r="AIX101" s="19"/>
      <c r="AIY101" s="19"/>
      <c r="AIZ101" s="19"/>
      <c r="AJA101" s="19"/>
      <c r="AJB101" s="19"/>
      <c r="AJC101" s="19"/>
      <c r="AJD101" s="19"/>
      <c r="AJE101" s="19"/>
      <c r="AJF101" s="19"/>
      <c r="AJG101" s="19"/>
      <c r="AJH101" s="19"/>
      <c r="AJI101" s="19"/>
      <c r="AJJ101" s="19"/>
      <c r="AJK101" s="19"/>
      <c r="AJL101" s="19"/>
      <c r="AJM101" s="19"/>
      <c r="AJN101" s="19"/>
      <c r="AJO101" s="19"/>
      <c r="AJP101" s="19"/>
      <c r="AJQ101" s="19"/>
      <c r="AJR101" s="19"/>
      <c r="AJS101" s="19"/>
      <c r="AJT101" s="19"/>
      <c r="AJU101" s="19"/>
      <c r="AJV101" s="19"/>
      <c r="AJW101" s="19"/>
      <c r="AJX101" s="19"/>
      <c r="AJY101" s="19"/>
      <c r="AJZ101" s="19"/>
      <c r="AKA101" s="19"/>
      <c r="AKB101" s="19"/>
      <c r="AKC101" s="19"/>
      <c r="AKD101" s="19"/>
      <c r="AKE101" s="19"/>
      <c r="AKF101" s="19"/>
      <c r="AKG101" s="19"/>
      <c r="AKH101" s="19"/>
      <c r="AKI101" s="19"/>
      <c r="AKJ101" s="19"/>
      <c r="AKK101" s="19"/>
      <c r="AKL101" s="19"/>
      <c r="AKM101" s="19"/>
      <c r="AKN101" s="19"/>
      <c r="AKO101" s="19"/>
      <c r="AKP101" s="19"/>
      <c r="AKQ101" s="19"/>
      <c r="AKR101" s="19"/>
      <c r="AKS101" s="19"/>
      <c r="AKT101" s="19"/>
      <c r="AKU101" s="19"/>
      <c r="AKV101" s="19"/>
      <c r="AKW101" s="19"/>
      <c r="AKX101" s="19"/>
      <c r="AKY101" s="19"/>
      <c r="AKZ101" s="19"/>
      <c r="ALA101" s="19"/>
      <c r="ALB101" s="19"/>
      <c r="ALC101" s="19"/>
      <c r="ALD101" s="19"/>
      <c r="ALE101" s="19"/>
      <c r="ALF101" s="19"/>
      <c r="ALG101" s="19"/>
      <c r="ALH101" s="19"/>
      <c r="ALI101" s="19"/>
      <c r="ALJ101" s="19"/>
      <c r="ALK101" s="19"/>
      <c r="ALL101" s="19"/>
      <c r="ALM101" s="19"/>
      <c r="ALN101" s="19"/>
      <c r="ALO101" s="19"/>
      <c r="ALP101" s="19"/>
      <c r="ALQ101" s="19"/>
      <c r="ALR101" s="19"/>
      <c r="ALS101" s="19"/>
      <c r="ALT101" s="19"/>
      <c r="ALU101" s="19"/>
      <c r="ALV101" s="19"/>
      <c r="ALW101" s="19"/>
      <c r="ALX101" s="19"/>
      <c r="ALY101" s="19"/>
      <c r="ALZ101" s="19"/>
      <c r="AMA101" s="19"/>
      <c r="AMB101" s="19"/>
      <c r="AMC101" s="19"/>
      <c r="AMD101" s="19"/>
    </row>
    <row r="102" spans="1:1018" s="18" customFormat="1" ht="15.75" x14ac:dyDescent="0.25">
      <c r="A102" s="23" t="s">
        <v>108</v>
      </c>
      <c r="B102" s="24" t="s">
        <v>86</v>
      </c>
      <c r="C102" s="24" t="s">
        <v>32</v>
      </c>
      <c r="D102" s="34" t="s">
        <v>33</v>
      </c>
      <c r="E102" s="34" t="s">
        <v>33</v>
      </c>
      <c r="F102" s="34" t="s">
        <v>33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 t="s">
        <v>33</v>
      </c>
      <c r="T102" s="29">
        <v>0</v>
      </c>
      <c r="U102" s="29" t="s">
        <v>33</v>
      </c>
      <c r="V102" s="34" t="s">
        <v>33</v>
      </c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  <c r="IW102" s="19"/>
      <c r="IX102" s="19"/>
      <c r="IY102" s="19"/>
      <c r="IZ102" s="19"/>
      <c r="JA102" s="19"/>
      <c r="JB102" s="19"/>
      <c r="JC102" s="19"/>
      <c r="JD102" s="19"/>
      <c r="JE102" s="19"/>
      <c r="JF102" s="19"/>
      <c r="JG102" s="19"/>
      <c r="JH102" s="19"/>
      <c r="JI102" s="19"/>
      <c r="JJ102" s="19"/>
      <c r="JK102" s="19"/>
      <c r="JL102" s="19"/>
      <c r="JM102" s="19"/>
      <c r="JN102" s="19"/>
      <c r="JO102" s="19"/>
      <c r="JP102" s="19"/>
      <c r="JQ102" s="19"/>
      <c r="JR102" s="19"/>
      <c r="JS102" s="19"/>
      <c r="JT102" s="19"/>
      <c r="JU102" s="19"/>
      <c r="JV102" s="19"/>
      <c r="JW102" s="19"/>
      <c r="JX102" s="19"/>
      <c r="JY102" s="19"/>
      <c r="JZ102" s="19"/>
      <c r="KA102" s="19"/>
      <c r="KB102" s="19"/>
      <c r="KC102" s="19"/>
      <c r="KD102" s="19"/>
      <c r="KE102" s="19"/>
      <c r="KF102" s="19"/>
      <c r="KG102" s="19"/>
      <c r="KH102" s="19"/>
      <c r="KI102" s="19"/>
      <c r="KJ102" s="19"/>
      <c r="KK102" s="19"/>
      <c r="KL102" s="19"/>
      <c r="KM102" s="19"/>
      <c r="KN102" s="19"/>
      <c r="KO102" s="19"/>
      <c r="KP102" s="19"/>
      <c r="KQ102" s="19"/>
      <c r="KR102" s="19"/>
      <c r="KS102" s="19"/>
      <c r="KT102" s="19"/>
      <c r="KU102" s="19"/>
      <c r="KV102" s="19"/>
      <c r="KW102" s="19"/>
      <c r="KX102" s="19"/>
      <c r="KY102" s="19"/>
      <c r="KZ102" s="19"/>
      <c r="LA102" s="19"/>
      <c r="LB102" s="19"/>
      <c r="LC102" s="19"/>
      <c r="LD102" s="19"/>
      <c r="LE102" s="19"/>
      <c r="LF102" s="19"/>
      <c r="LG102" s="19"/>
      <c r="LH102" s="19"/>
      <c r="LI102" s="19"/>
      <c r="LJ102" s="19"/>
      <c r="LK102" s="19"/>
      <c r="LL102" s="19"/>
      <c r="LM102" s="19"/>
      <c r="LN102" s="19"/>
      <c r="LO102" s="19"/>
      <c r="LP102" s="19"/>
      <c r="LQ102" s="19"/>
      <c r="LR102" s="19"/>
      <c r="LS102" s="19"/>
      <c r="LT102" s="19"/>
      <c r="LU102" s="19"/>
      <c r="LV102" s="19"/>
      <c r="LW102" s="19"/>
      <c r="LX102" s="19"/>
      <c r="LY102" s="19"/>
      <c r="LZ102" s="19"/>
      <c r="MA102" s="19"/>
      <c r="MB102" s="19"/>
      <c r="MC102" s="19"/>
      <c r="MD102" s="19"/>
      <c r="ME102" s="19"/>
      <c r="MF102" s="19"/>
      <c r="MG102" s="19"/>
      <c r="MH102" s="19"/>
      <c r="MI102" s="19"/>
      <c r="MJ102" s="19"/>
      <c r="MK102" s="19"/>
      <c r="ML102" s="19"/>
      <c r="MM102" s="19"/>
      <c r="MN102" s="19"/>
      <c r="MO102" s="19"/>
      <c r="MP102" s="19"/>
      <c r="MQ102" s="19"/>
      <c r="MR102" s="19"/>
      <c r="MS102" s="19"/>
      <c r="MT102" s="19"/>
      <c r="MU102" s="19"/>
      <c r="MV102" s="19"/>
      <c r="MW102" s="19"/>
      <c r="MX102" s="19"/>
      <c r="MY102" s="19"/>
      <c r="MZ102" s="19"/>
      <c r="NA102" s="19"/>
      <c r="NB102" s="19"/>
      <c r="NC102" s="19"/>
      <c r="ND102" s="19"/>
      <c r="NE102" s="19"/>
      <c r="NF102" s="19"/>
      <c r="NG102" s="19"/>
      <c r="NH102" s="19"/>
      <c r="NI102" s="19"/>
      <c r="NJ102" s="19"/>
      <c r="NK102" s="19"/>
      <c r="NL102" s="19"/>
      <c r="NM102" s="19"/>
      <c r="NN102" s="19"/>
      <c r="NO102" s="19"/>
      <c r="NP102" s="19"/>
      <c r="NQ102" s="19"/>
      <c r="NR102" s="19"/>
      <c r="NS102" s="19"/>
      <c r="NT102" s="19"/>
      <c r="NU102" s="19"/>
      <c r="NV102" s="19"/>
      <c r="NW102" s="19"/>
      <c r="NX102" s="19"/>
      <c r="NY102" s="19"/>
      <c r="NZ102" s="19"/>
      <c r="OA102" s="19"/>
      <c r="OB102" s="19"/>
      <c r="OC102" s="19"/>
      <c r="OD102" s="19"/>
      <c r="OE102" s="19"/>
      <c r="OF102" s="19"/>
      <c r="OG102" s="19"/>
      <c r="OH102" s="19"/>
      <c r="OI102" s="19"/>
      <c r="OJ102" s="19"/>
      <c r="OK102" s="19"/>
      <c r="OL102" s="19"/>
      <c r="OM102" s="19"/>
      <c r="ON102" s="19"/>
      <c r="OO102" s="19"/>
      <c r="OP102" s="19"/>
      <c r="OQ102" s="19"/>
      <c r="OR102" s="19"/>
      <c r="OS102" s="19"/>
      <c r="OT102" s="19"/>
      <c r="OU102" s="19"/>
      <c r="OV102" s="19"/>
      <c r="OW102" s="19"/>
      <c r="OX102" s="19"/>
      <c r="OY102" s="19"/>
      <c r="OZ102" s="19"/>
      <c r="PA102" s="19"/>
      <c r="PB102" s="19"/>
      <c r="PC102" s="19"/>
      <c r="PD102" s="19"/>
      <c r="PE102" s="19"/>
      <c r="PF102" s="19"/>
      <c r="PG102" s="19"/>
      <c r="PH102" s="19"/>
      <c r="PI102" s="19"/>
      <c r="PJ102" s="19"/>
      <c r="PK102" s="19"/>
      <c r="PL102" s="19"/>
      <c r="PM102" s="19"/>
      <c r="PN102" s="19"/>
      <c r="PO102" s="19"/>
      <c r="PP102" s="19"/>
      <c r="PQ102" s="19"/>
      <c r="PR102" s="19"/>
      <c r="PS102" s="19"/>
      <c r="PT102" s="19"/>
      <c r="PU102" s="19"/>
      <c r="PV102" s="19"/>
      <c r="PW102" s="19"/>
      <c r="PX102" s="19"/>
      <c r="PY102" s="19"/>
      <c r="PZ102" s="19"/>
      <c r="QA102" s="19"/>
      <c r="QB102" s="19"/>
      <c r="QC102" s="19"/>
      <c r="QD102" s="19"/>
      <c r="QE102" s="19"/>
      <c r="QF102" s="19"/>
      <c r="QG102" s="19"/>
      <c r="QH102" s="19"/>
      <c r="QI102" s="19"/>
      <c r="QJ102" s="19"/>
      <c r="QK102" s="19"/>
      <c r="QL102" s="19"/>
      <c r="QM102" s="19"/>
      <c r="QN102" s="19"/>
      <c r="QO102" s="19"/>
      <c r="QP102" s="19"/>
      <c r="QQ102" s="19"/>
      <c r="QR102" s="19"/>
      <c r="QS102" s="19"/>
      <c r="QT102" s="19"/>
      <c r="QU102" s="19"/>
      <c r="QV102" s="19"/>
      <c r="QW102" s="19"/>
      <c r="QX102" s="19"/>
      <c r="QY102" s="19"/>
      <c r="QZ102" s="19"/>
      <c r="RA102" s="19"/>
      <c r="RB102" s="19"/>
      <c r="RC102" s="19"/>
      <c r="RD102" s="19"/>
      <c r="RE102" s="19"/>
      <c r="RF102" s="19"/>
      <c r="RG102" s="19"/>
      <c r="RH102" s="19"/>
      <c r="RI102" s="19"/>
      <c r="RJ102" s="19"/>
      <c r="RK102" s="19"/>
      <c r="RL102" s="19"/>
      <c r="RM102" s="19"/>
      <c r="RN102" s="19"/>
      <c r="RO102" s="19"/>
      <c r="RP102" s="19"/>
      <c r="RQ102" s="19"/>
      <c r="RR102" s="19"/>
      <c r="RS102" s="19"/>
      <c r="RT102" s="19"/>
      <c r="RU102" s="19"/>
      <c r="RV102" s="19"/>
      <c r="RW102" s="19"/>
      <c r="RX102" s="19"/>
      <c r="RY102" s="19"/>
      <c r="RZ102" s="19"/>
      <c r="SA102" s="19"/>
      <c r="SB102" s="19"/>
      <c r="SC102" s="19"/>
      <c r="SD102" s="19"/>
      <c r="SE102" s="19"/>
      <c r="SF102" s="19"/>
      <c r="SG102" s="19"/>
      <c r="SH102" s="19"/>
      <c r="SI102" s="19"/>
      <c r="SJ102" s="19"/>
      <c r="SK102" s="19"/>
      <c r="SL102" s="19"/>
      <c r="SM102" s="19"/>
      <c r="SN102" s="19"/>
      <c r="SO102" s="19"/>
      <c r="SP102" s="19"/>
      <c r="SQ102" s="19"/>
      <c r="SR102" s="19"/>
      <c r="SS102" s="19"/>
      <c r="ST102" s="19"/>
      <c r="SU102" s="19"/>
      <c r="SV102" s="19"/>
      <c r="SW102" s="19"/>
      <c r="SX102" s="19"/>
      <c r="SY102" s="19"/>
      <c r="SZ102" s="19"/>
      <c r="TA102" s="19"/>
      <c r="TB102" s="19"/>
      <c r="TC102" s="19"/>
      <c r="TD102" s="19"/>
      <c r="TE102" s="19"/>
      <c r="TF102" s="19"/>
      <c r="TG102" s="19"/>
      <c r="TH102" s="19"/>
      <c r="TI102" s="19"/>
      <c r="TJ102" s="19"/>
      <c r="TK102" s="19"/>
      <c r="TL102" s="19"/>
      <c r="TM102" s="19"/>
      <c r="TN102" s="19"/>
      <c r="TO102" s="19"/>
      <c r="TP102" s="19"/>
      <c r="TQ102" s="19"/>
      <c r="TR102" s="19"/>
      <c r="TS102" s="19"/>
      <c r="TT102" s="19"/>
      <c r="TU102" s="19"/>
      <c r="TV102" s="19"/>
      <c r="TW102" s="19"/>
      <c r="TX102" s="19"/>
      <c r="TY102" s="19"/>
      <c r="TZ102" s="19"/>
      <c r="UA102" s="19"/>
      <c r="UB102" s="19"/>
      <c r="UC102" s="19"/>
      <c r="UD102" s="19"/>
      <c r="UE102" s="19"/>
      <c r="UF102" s="19"/>
      <c r="UG102" s="19"/>
      <c r="UH102" s="19"/>
      <c r="UI102" s="19"/>
      <c r="UJ102" s="19"/>
      <c r="UK102" s="19"/>
      <c r="UL102" s="19"/>
      <c r="UM102" s="19"/>
      <c r="UN102" s="19"/>
      <c r="UO102" s="19"/>
      <c r="UP102" s="19"/>
      <c r="UQ102" s="19"/>
      <c r="UR102" s="19"/>
      <c r="US102" s="19"/>
      <c r="UT102" s="19"/>
      <c r="UU102" s="19"/>
      <c r="UV102" s="19"/>
      <c r="UW102" s="19"/>
      <c r="UX102" s="19"/>
      <c r="UY102" s="19"/>
      <c r="UZ102" s="19"/>
      <c r="VA102" s="19"/>
      <c r="VB102" s="19"/>
      <c r="VC102" s="19"/>
      <c r="VD102" s="19"/>
      <c r="VE102" s="19"/>
      <c r="VF102" s="19"/>
      <c r="VG102" s="19"/>
      <c r="VH102" s="19"/>
      <c r="VI102" s="19"/>
      <c r="VJ102" s="19"/>
      <c r="VK102" s="19"/>
      <c r="VL102" s="19"/>
      <c r="VM102" s="19"/>
      <c r="VN102" s="19"/>
      <c r="VO102" s="19"/>
      <c r="VP102" s="19"/>
      <c r="VQ102" s="19"/>
      <c r="VR102" s="19"/>
      <c r="VS102" s="19"/>
      <c r="VT102" s="19"/>
      <c r="VU102" s="19"/>
      <c r="VV102" s="19"/>
      <c r="VW102" s="19"/>
      <c r="VX102" s="19"/>
      <c r="VY102" s="19"/>
      <c r="VZ102" s="19"/>
      <c r="WA102" s="19"/>
      <c r="WB102" s="19"/>
      <c r="WC102" s="19"/>
      <c r="WD102" s="19"/>
      <c r="WE102" s="19"/>
      <c r="WF102" s="19"/>
      <c r="WG102" s="19"/>
      <c r="WH102" s="19"/>
      <c r="WI102" s="19"/>
      <c r="WJ102" s="19"/>
      <c r="WK102" s="19"/>
      <c r="WL102" s="19"/>
      <c r="WM102" s="19"/>
      <c r="WN102" s="19"/>
      <c r="WO102" s="19"/>
      <c r="WP102" s="19"/>
      <c r="WQ102" s="19"/>
      <c r="WR102" s="19"/>
      <c r="WS102" s="19"/>
      <c r="WT102" s="19"/>
      <c r="WU102" s="19"/>
      <c r="WV102" s="19"/>
      <c r="WW102" s="19"/>
      <c r="WX102" s="19"/>
      <c r="WY102" s="19"/>
      <c r="WZ102" s="19"/>
      <c r="XA102" s="19"/>
      <c r="XB102" s="19"/>
      <c r="XC102" s="19"/>
      <c r="XD102" s="19"/>
      <c r="XE102" s="19"/>
      <c r="XF102" s="19"/>
      <c r="XG102" s="19"/>
      <c r="XH102" s="19"/>
      <c r="XI102" s="19"/>
      <c r="XJ102" s="19"/>
      <c r="XK102" s="19"/>
      <c r="XL102" s="19"/>
      <c r="XM102" s="19"/>
      <c r="XN102" s="19"/>
      <c r="XO102" s="19"/>
      <c r="XP102" s="19"/>
      <c r="XQ102" s="19"/>
      <c r="XR102" s="19"/>
      <c r="XS102" s="19"/>
      <c r="XT102" s="19"/>
      <c r="XU102" s="19"/>
      <c r="XV102" s="19"/>
      <c r="XW102" s="19"/>
      <c r="XX102" s="19"/>
      <c r="XY102" s="19"/>
      <c r="XZ102" s="19"/>
      <c r="YA102" s="19"/>
      <c r="YB102" s="19"/>
      <c r="YC102" s="19"/>
      <c r="YD102" s="19"/>
      <c r="YE102" s="19"/>
      <c r="YF102" s="19"/>
      <c r="YG102" s="19"/>
      <c r="YH102" s="19"/>
      <c r="YI102" s="19"/>
      <c r="YJ102" s="19"/>
      <c r="YK102" s="19"/>
      <c r="YL102" s="19"/>
      <c r="YM102" s="19"/>
      <c r="YN102" s="19"/>
      <c r="YO102" s="19"/>
      <c r="YP102" s="19"/>
      <c r="YQ102" s="19"/>
      <c r="YR102" s="19"/>
      <c r="YS102" s="19"/>
      <c r="YT102" s="19"/>
      <c r="YU102" s="19"/>
      <c r="YV102" s="19"/>
      <c r="YW102" s="19"/>
      <c r="YX102" s="19"/>
      <c r="YY102" s="19"/>
      <c r="YZ102" s="19"/>
      <c r="ZA102" s="19"/>
      <c r="ZB102" s="19"/>
      <c r="ZC102" s="19"/>
      <c r="ZD102" s="19"/>
      <c r="ZE102" s="19"/>
      <c r="ZF102" s="19"/>
      <c r="ZG102" s="19"/>
      <c r="ZH102" s="19"/>
      <c r="ZI102" s="19"/>
      <c r="ZJ102" s="19"/>
      <c r="ZK102" s="19"/>
      <c r="ZL102" s="19"/>
      <c r="ZM102" s="19"/>
      <c r="ZN102" s="19"/>
      <c r="ZO102" s="19"/>
      <c r="ZP102" s="19"/>
      <c r="ZQ102" s="19"/>
      <c r="ZR102" s="19"/>
      <c r="ZS102" s="19"/>
      <c r="ZT102" s="19"/>
      <c r="ZU102" s="19"/>
      <c r="ZV102" s="19"/>
      <c r="ZW102" s="19"/>
      <c r="ZX102" s="19"/>
      <c r="ZY102" s="19"/>
      <c r="ZZ102" s="19"/>
      <c r="AAA102" s="19"/>
      <c r="AAB102" s="19"/>
      <c r="AAC102" s="19"/>
      <c r="AAD102" s="19"/>
      <c r="AAE102" s="19"/>
      <c r="AAF102" s="19"/>
      <c r="AAG102" s="19"/>
      <c r="AAH102" s="19"/>
      <c r="AAI102" s="19"/>
      <c r="AAJ102" s="19"/>
      <c r="AAK102" s="19"/>
      <c r="AAL102" s="19"/>
      <c r="AAM102" s="19"/>
      <c r="AAN102" s="19"/>
      <c r="AAO102" s="19"/>
      <c r="AAP102" s="19"/>
      <c r="AAQ102" s="19"/>
      <c r="AAR102" s="19"/>
      <c r="AAS102" s="19"/>
      <c r="AAT102" s="19"/>
      <c r="AAU102" s="19"/>
      <c r="AAV102" s="19"/>
      <c r="AAW102" s="19"/>
      <c r="AAX102" s="19"/>
      <c r="AAY102" s="19"/>
      <c r="AAZ102" s="19"/>
      <c r="ABA102" s="19"/>
      <c r="ABB102" s="19"/>
      <c r="ABC102" s="19"/>
      <c r="ABD102" s="19"/>
      <c r="ABE102" s="19"/>
      <c r="ABF102" s="19"/>
      <c r="ABG102" s="19"/>
      <c r="ABH102" s="19"/>
      <c r="ABI102" s="19"/>
      <c r="ABJ102" s="19"/>
      <c r="ABK102" s="19"/>
      <c r="ABL102" s="19"/>
      <c r="ABM102" s="19"/>
      <c r="ABN102" s="19"/>
      <c r="ABO102" s="19"/>
      <c r="ABP102" s="19"/>
      <c r="ABQ102" s="19"/>
      <c r="ABR102" s="19"/>
      <c r="ABS102" s="19"/>
      <c r="ABT102" s="19"/>
      <c r="ABU102" s="19"/>
      <c r="ABV102" s="19"/>
      <c r="ABW102" s="19"/>
      <c r="ABX102" s="19"/>
      <c r="ABY102" s="19"/>
      <c r="ABZ102" s="19"/>
      <c r="ACA102" s="19"/>
      <c r="ACB102" s="19"/>
      <c r="ACC102" s="19"/>
      <c r="ACD102" s="19"/>
      <c r="ACE102" s="19"/>
      <c r="ACF102" s="19"/>
      <c r="ACG102" s="19"/>
      <c r="ACH102" s="19"/>
      <c r="ACI102" s="19"/>
      <c r="ACJ102" s="19"/>
      <c r="ACK102" s="19"/>
      <c r="ACL102" s="19"/>
      <c r="ACM102" s="19"/>
      <c r="ACN102" s="19"/>
      <c r="ACO102" s="19"/>
      <c r="ACP102" s="19"/>
      <c r="ACQ102" s="19"/>
      <c r="ACR102" s="19"/>
      <c r="ACS102" s="19"/>
      <c r="ACT102" s="19"/>
      <c r="ACU102" s="19"/>
      <c r="ACV102" s="19"/>
      <c r="ACW102" s="19"/>
      <c r="ACX102" s="19"/>
      <c r="ACY102" s="19"/>
      <c r="ACZ102" s="19"/>
      <c r="ADA102" s="19"/>
      <c r="ADB102" s="19"/>
      <c r="ADC102" s="19"/>
      <c r="ADD102" s="19"/>
      <c r="ADE102" s="19"/>
      <c r="ADF102" s="19"/>
      <c r="ADG102" s="19"/>
      <c r="ADH102" s="19"/>
      <c r="ADI102" s="19"/>
      <c r="ADJ102" s="19"/>
      <c r="ADK102" s="19"/>
      <c r="ADL102" s="19"/>
      <c r="ADM102" s="19"/>
      <c r="ADN102" s="19"/>
      <c r="ADO102" s="19"/>
      <c r="ADP102" s="19"/>
      <c r="ADQ102" s="19"/>
      <c r="ADR102" s="19"/>
      <c r="ADS102" s="19"/>
      <c r="ADT102" s="19"/>
      <c r="ADU102" s="19"/>
      <c r="ADV102" s="19"/>
      <c r="ADW102" s="19"/>
      <c r="ADX102" s="19"/>
      <c r="ADY102" s="19"/>
      <c r="ADZ102" s="19"/>
      <c r="AEA102" s="19"/>
      <c r="AEB102" s="19"/>
      <c r="AEC102" s="19"/>
      <c r="AED102" s="19"/>
      <c r="AEE102" s="19"/>
      <c r="AEF102" s="19"/>
      <c r="AEG102" s="19"/>
      <c r="AEH102" s="19"/>
      <c r="AEI102" s="19"/>
      <c r="AEJ102" s="19"/>
      <c r="AEK102" s="19"/>
      <c r="AEL102" s="19"/>
      <c r="AEM102" s="19"/>
      <c r="AEN102" s="19"/>
      <c r="AEO102" s="19"/>
      <c r="AEP102" s="19"/>
      <c r="AEQ102" s="19"/>
      <c r="AER102" s="19"/>
      <c r="AES102" s="19"/>
      <c r="AET102" s="19"/>
      <c r="AEU102" s="19"/>
      <c r="AEV102" s="19"/>
      <c r="AEW102" s="19"/>
      <c r="AEX102" s="19"/>
      <c r="AEY102" s="19"/>
      <c r="AEZ102" s="19"/>
      <c r="AFA102" s="19"/>
      <c r="AFB102" s="19"/>
      <c r="AFC102" s="19"/>
      <c r="AFD102" s="19"/>
      <c r="AFE102" s="19"/>
      <c r="AFF102" s="19"/>
      <c r="AFG102" s="19"/>
      <c r="AFH102" s="19"/>
      <c r="AFI102" s="19"/>
      <c r="AFJ102" s="19"/>
      <c r="AFK102" s="19"/>
      <c r="AFL102" s="19"/>
      <c r="AFM102" s="19"/>
      <c r="AFN102" s="19"/>
      <c r="AFO102" s="19"/>
      <c r="AFP102" s="19"/>
      <c r="AFQ102" s="19"/>
      <c r="AFR102" s="19"/>
      <c r="AFS102" s="19"/>
      <c r="AFT102" s="19"/>
      <c r="AFU102" s="19"/>
      <c r="AFV102" s="19"/>
      <c r="AFW102" s="19"/>
      <c r="AFX102" s="19"/>
      <c r="AFY102" s="19"/>
      <c r="AFZ102" s="19"/>
      <c r="AGA102" s="19"/>
      <c r="AGB102" s="19"/>
      <c r="AGC102" s="19"/>
      <c r="AGD102" s="19"/>
      <c r="AGE102" s="19"/>
      <c r="AGF102" s="19"/>
      <c r="AGG102" s="19"/>
      <c r="AGH102" s="19"/>
      <c r="AGI102" s="19"/>
      <c r="AGJ102" s="19"/>
      <c r="AGK102" s="19"/>
      <c r="AGL102" s="19"/>
      <c r="AGM102" s="19"/>
      <c r="AGN102" s="19"/>
      <c r="AGO102" s="19"/>
      <c r="AGP102" s="19"/>
      <c r="AGQ102" s="19"/>
      <c r="AGR102" s="19"/>
      <c r="AGS102" s="19"/>
      <c r="AGT102" s="19"/>
      <c r="AGU102" s="19"/>
      <c r="AGV102" s="19"/>
      <c r="AGW102" s="19"/>
      <c r="AGX102" s="19"/>
      <c r="AGY102" s="19"/>
      <c r="AGZ102" s="19"/>
      <c r="AHA102" s="19"/>
      <c r="AHB102" s="19"/>
      <c r="AHC102" s="19"/>
      <c r="AHD102" s="19"/>
      <c r="AHE102" s="19"/>
      <c r="AHF102" s="19"/>
      <c r="AHG102" s="19"/>
      <c r="AHH102" s="19"/>
      <c r="AHI102" s="19"/>
      <c r="AHJ102" s="19"/>
      <c r="AHK102" s="19"/>
      <c r="AHL102" s="19"/>
      <c r="AHM102" s="19"/>
      <c r="AHN102" s="19"/>
      <c r="AHO102" s="19"/>
      <c r="AHP102" s="19"/>
      <c r="AHQ102" s="19"/>
      <c r="AHR102" s="19"/>
      <c r="AHS102" s="19"/>
      <c r="AHT102" s="19"/>
      <c r="AHU102" s="19"/>
      <c r="AHV102" s="19"/>
      <c r="AHW102" s="19"/>
      <c r="AHX102" s="19"/>
      <c r="AHY102" s="19"/>
      <c r="AHZ102" s="19"/>
      <c r="AIA102" s="19"/>
      <c r="AIB102" s="19"/>
      <c r="AIC102" s="19"/>
      <c r="AID102" s="19"/>
      <c r="AIE102" s="19"/>
      <c r="AIF102" s="19"/>
      <c r="AIG102" s="19"/>
      <c r="AIH102" s="19"/>
      <c r="AII102" s="19"/>
      <c r="AIJ102" s="19"/>
      <c r="AIK102" s="19"/>
      <c r="AIL102" s="19"/>
      <c r="AIM102" s="19"/>
      <c r="AIN102" s="19"/>
      <c r="AIO102" s="19"/>
      <c r="AIP102" s="19"/>
      <c r="AIQ102" s="19"/>
      <c r="AIR102" s="19"/>
      <c r="AIS102" s="19"/>
      <c r="AIT102" s="19"/>
      <c r="AIU102" s="19"/>
      <c r="AIV102" s="19"/>
      <c r="AIW102" s="19"/>
      <c r="AIX102" s="19"/>
      <c r="AIY102" s="19"/>
      <c r="AIZ102" s="19"/>
      <c r="AJA102" s="19"/>
      <c r="AJB102" s="19"/>
      <c r="AJC102" s="19"/>
      <c r="AJD102" s="19"/>
      <c r="AJE102" s="19"/>
      <c r="AJF102" s="19"/>
      <c r="AJG102" s="19"/>
      <c r="AJH102" s="19"/>
      <c r="AJI102" s="19"/>
      <c r="AJJ102" s="19"/>
      <c r="AJK102" s="19"/>
      <c r="AJL102" s="19"/>
      <c r="AJM102" s="19"/>
      <c r="AJN102" s="19"/>
      <c r="AJO102" s="19"/>
      <c r="AJP102" s="19"/>
      <c r="AJQ102" s="19"/>
      <c r="AJR102" s="19"/>
      <c r="AJS102" s="19"/>
      <c r="AJT102" s="19"/>
      <c r="AJU102" s="19"/>
      <c r="AJV102" s="19"/>
      <c r="AJW102" s="19"/>
      <c r="AJX102" s="19"/>
      <c r="AJY102" s="19"/>
      <c r="AJZ102" s="19"/>
      <c r="AKA102" s="19"/>
      <c r="AKB102" s="19"/>
      <c r="AKC102" s="19"/>
      <c r="AKD102" s="19"/>
      <c r="AKE102" s="19"/>
      <c r="AKF102" s="19"/>
      <c r="AKG102" s="19"/>
      <c r="AKH102" s="19"/>
      <c r="AKI102" s="19"/>
      <c r="AKJ102" s="19"/>
      <c r="AKK102" s="19"/>
      <c r="AKL102" s="19"/>
      <c r="AKM102" s="19"/>
      <c r="AKN102" s="19"/>
      <c r="AKO102" s="19"/>
      <c r="AKP102" s="19"/>
      <c r="AKQ102" s="19"/>
      <c r="AKR102" s="19"/>
      <c r="AKS102" s="19"/>
      <c r="AKT102" s="19"/>
      <c r="AKU102" s="19"/>
      <c r="AKV102" s="19"/>
      <c r="AKW102" s="19"/>
      <c r="AKX102" s="19"/>
      <c r="AKY102" s="19"/>
      <c r="AKZ102" s="19"/>
      <c r="ALA102" s="19"/>
      <c r="ALB102" s="19"/>
      <c r="ALC102" s="19"/>
      <c r="ALD102" s="19"/>
      <c r="ALE102" s="19"/>
      <c r="ALF102" s="19"/>
      <c r="ALG102" s="19"/>
      <c r="ALH102" s="19"/>
      <c r="ALI102" s="19"/>
      <c r="ALJ102" s="19"/>
      <c r="ALK102" s="19"/>
      <c r="ALL102" s="19"/>
      <c r="ALM102" s="19"/>
      <c r="ALN102" s="19"/>
      <c r="ALO102" s="19"/>
      <c r="ALP102" s="19"/>
      <c r="ALQ102" s="19"/>
      <c r="ALR102" s="19"/>
      <c r="ALS102" s="19"/>
      <c r="ALT102" s="19"/>
      <c r="ALU102" s="19"/>
      <c r="ALV102" s="19"/>
      <c r="ALW102" s="19"/>
      <c r="ALX102" s="19"/>
      <c r="ALY102" s="19"/>
      <c r="ALZ102" s="19"/>
      <c r="AMA102" s="19"/>
      <c r="AMB102" s="19"/>
      <c r="AMC102" s="19"/>
      <c r="AMD102" s="19"/>
    </row>
    <row r="103" spans="1:1018" s="18" customFormat="1" ht="15.75" x14ac:dyDescent="0.25">
      <c r="A103" s="23" t="s">
        <v>109</v>
      </c>
      <c r="B103" s="24" t="s">
        <v>88</v>
      </c>
      <c r="C103" s="24" t="s">
        <v>32</v>
      </c>
      <c r="D103" s="34" t="s">
        <v>33</v>
      </c>
      <c r="E103" s="34" t="s">
        <v>33</v>
      </c>
      <c r="F103" s="34" t="s">
        <v>33</v>
      </c>
      <c r="G103" s="29">
        <v>0</v>
      </c>
      <c r="H103" s="29">
        <v>0</v>
      </c>
      <c r="I103" s="34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f t="shared" ref="R103" si="149">H103-I103</f>
        <v>0</v>
      </c>
      <c r="S103" s="29" t="s">
        <v>33</v>
      </c>
      <c r="T103" s="29">
        <f t="shared" ref="T103" si="150">I103-H103</f>
        <v>0</v>
      </c>
      <c r="U103" s="29" t="s">
        <v>33</v>
      </c>
      <c r="V103" s="34" t="s">
        <v>33</v>
      </c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  <c r="ALO103" s="19"/>
      <c r="ALP103" s="19"/>
      <c r="ALQ103" s="19"/>
      <c r="ALR103" s="19"/>
      <c r="ALS103" s="19"/>
      <c r="ALT103" s="19"/>
      <c r="ALU103" s="19"/>
      <c r="ALV103" s="19"/>
      <c r="ALW103" s="19"/>
      <c r="ALX103" s="19"/>
      <c r="ALY103" s="19"/>
      <c r="ALZ103" s="19"/>
      <c r="AMA103" s="19"/>
      <c r="AMB103" s="19"/>
      <c r="AMC103" s="19"/>
      <c r="AMD103" s="19"/>
    </row>
    <row r="104" spans="1:1018" s="18" customFormat="1" ht="15.75" x14ac:dyDescent="0.25">
      <c r="A104" s="23" t="s">
        <v>242</v>
      </c>
      <c r="B104" s="24" t="s">
        <v>90</v>
      </c>
      <c r="C104" s="24" t="s">
        <v>32</v>
      </c>
      <c r="D104" s="34" t="s">
        <v>33</v>
      </c>
      <c r="E104" s="34" t="s">
        <v>33</v>
      </c>
      <c r="F104" s="34" t="s">
        <v>33</v>
      </c>
      <c r="G104" s="29">
        <v>0</v>
      </c>
      <c r="H104" s="29">
        <v>0</v>
      </c>
      <c r="I104" s="34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f t="shared" si="87"/>
        <v>0</v>
      </c>
      <c r="S104" s="29" t="s">
        <v>33</v>
      </c>
      <c r="T104" s="29">
        <f t="shared" si="88"/>
        <v>0</v>
      </c>
      <c r="U104" s="29" t="s">
        <v>33</v>
      </c>
      <c r="V104" s="34" t="s">
        <v>33</v>
      </c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T104" s="19"/>
      <c r="KU104" s="19"/>
      <c r="KV104" s="19"/>
      <c r="KW104" s="19"/>
      <c r="KX104" s="19"/>
      <c r="KY104" s="19"/>
      <c r="KZ104" s="19"/>
      <c r="LA104" s="19"/>
      <c r="LB104" s="19"/>
      <c r="LC104" s="19"/>
      <c r="LD104" s="19"/>
      <c r="LE104" s="19"/>
      <c r="LF104" s="19"/>
      <c r="LG104" s="19"/>
      <c r="LH104" s="19"/>
      <c r="LI104" s="19"/>
      <c r="LJ104" s="19"/>
      <c r="LK104" s="19"/>
      <c r="LL104" s="19"/>
      <c r="LM104" s="19"/>
      <c r="LN104" s="19"/>
      <c r="LO104" s="19"/>
      <c r="LP104" s="19"/>
      <c r="LQ104" s="19"/>
      <c r="LR104" s="19"/>
      <c r="LS104" s="19"/>
      <c r="LT104" s="19"/>
      <c r="LU104" s="19"/>
      <c r="LV104" s="19"/>
      <c r="LW104" s="19"/>
      <c r="LX104" s="19"/>
      <c r="LY104" s="19"/>
      <c r="LZ104" s="19"/>
      <c r="MA104" s="19"/>
      <c r="MB104" s="19"/>
      <c r="MC104" s="19"/>
      <c r="MD104" s="19"/>
      <c r="ME104" s="19"/>
      <c r="MF104" s="19"/>
      <c r="MG104" s="19"/>
      <c r="MH104" s="19"/>
      <c r="MI104" s="19"/>
      <c r="MJ104" s="19"/>
      <c r="MK104" s="19"/>
      <c r="ML104" s="19"/>
      <c r="MM104" s="19"/>
      <c r="MN104" s="19"/>
      <c r="MO104" s="19"/>
      <c r="MP104" s="19"/>
      <c r="MQ104" s="19"/>
      <c r="MR104" s="19"/>
      <c r="MS104" s="19"/>
      <c r="MT104" s="19"/>
      <c r="MU104" s="19"/>
      <c r="MV104" s="19"/>
      <c r="MW104" s="19"/>
      <c r="MX104" s="19"/>
      <c r="MY104" s="19"/>
      <c r="MZ104" s="19"/>
      <c r="NA104" s="19"/>
      <c r="NB104" s="19"/>
      <c r="NC104" s="19"/>
      <c r="ND104" s="19"/>
      <c r="NE104" s="19"/>
      <c r="NF104" s="19"/>
      <c r="NG104" s="19"/>
      <c r="NH104" s="19"/>
      <c r="NI104" s="19"/>
      <c r="NJ104" s="19"/>
      <c r="NK104" s="19"/>
      <c r="NL104" s="19"/>
      <c r="NM104" s="19"/>
      <c r="NN104" s="19"/>
      <c r="NO104" s="19"/>
      <c r="NP104" s="19"/>
      <c r="NQ104" s="19"/>
      <c r="NR104" s="19"/>
      <c r="NS104" s="19"/>
      <c r="NT104" s="19"/>
      <c r="NU104" s="19"/>
      <c r="NV104" s="19"/>
      <c r="NW104" s="19"/>
      <c r="NX104" s="19"/>
      <c r="NY104" s="19"/>
      <c r="NZ104" s="19"/>
      <c r="OA104" s="19"/>
      <c r="OB104" s="19"/>
      <c r="OC104" s="19"/>
      <c r="OD104" s="19"/>
      <c r="OE104" s="19"/>
      <c r="OF104" s="19"/>
      <c r="OG104" s="19"/>
      <c r="OH104" s="19"/>
      <c r="OI104" s="19"/>
      <c r="OJ104" s="19"/>
      <c r="OK104" s="19"/>
      <c r="OL104" s="19"/>
      <c r="OM104" s="19"/>
      <c r="ON104" s="19"/>
      <c r="OO104" s="19"/>
      <c r="OP104" s="19"/>
      <c r="OQ104" s="19"/>
      <c r="OR104" s="19"/>
      <c r="OS104" s="19"/>
      <c r="OT104" s="19"/>
      <c r="OU104" s="19"/>
      <c r="OV104" s="19"/>
      <c r="OW104" s="19"/>
      <c r="OX104" s="19"/>
      <c r="OY104" s="19"/>
      <c r="OZ104" s="19"/>
      <c r="PA104" s="19"/>
      <c r="PB104" s="19"/>
      <c r="PC104" s="19"/>
      <c r="PD104" s="19"/>
      <c r="PE104" s="19"/>
      <c r="PF104" s="19"/>
      <c r="PG104" s="19"/>
      <c r="PH104" s="19"/>
      <c r="PI104" s="19"/>
      <c r="PJ104" s="19"/>
      <c r="PK104" s="19"/>
      <c r="PL104" s="19"/>
      <c r="PM104" s="19"/>
      <c r="PN104" s="19"/>
      <c r="PO104" s="19"/>
      <c r="PP104" s="19"/>
      <c r="PQ104" s="19"/>
      <c r="PR104" s="19"/>
      <c r="PS104" s="19"/>
      <c r="PT104" s="19"/>
      <c r="PU104" s="19"/>
      <c r="PV104" s="19"/>
      <c r="PW104" s="19"/>
      <c r="PX104" s="19"/>
      <c r="PY104" s="19"/>
      <c r="PZ104" s="19"/>
      <c r="QA104" s="19"/>
      <c r="QB104" s="19"/>
      <c r="QC104" s="19"/>
      <c r="QD104" s="19"/>
      <c r="QE104" s="19"/>
      <c r="QF104" s="19"/>
      <c r="QG104" s="19"/>
      <c r="QH104" s="19"/>
      <c r="QI104" s="19"/>
      <c r="QJ104" s="19"/>
      <c r="QK104" s="19"/>
      <c r="QL104" s="19"/>
      <c r="QM104" s="19"/>
      <c r="QN104" s="19"/>
      <c r="QO104" s="19"/>
      <c r="QP104" s="19"/>
      <c r="QQ104" s="19"/>
      <c r="QR104" s="19"/>
      <c r="QS104" s="19"/>
      <c r="QT104" s="19"/>
      <c r="QU104" s="19"/>
      <c r="QV104" s="19"/>
      <c r="QW104" s="19"/>
      <c r="QX104" s="19"/>
      <c r="QY104" s="19"/>
      <c r="QZ104" s="19"/>
      <c r="RA104" s="19"/>
      <c r="RB104" s="19"/>
      <c r="RC104" s="19"/>
      <c r="RD104" s="19"/>
      <c r="RE104" s="19"/>
      <c r="RF104" s="19"/>
      <c r="RG104" s="19"/>
      <c r="RH104" s="19"/>
      <c r="RI104" s="19"/>
      <c r="RJ104" s="19"/>
      <c r="RK104" s="19"/>
      <c r="RL104" s="19"/>
      <c r="RM104" s="19"/>
      <c r="RN104" s="19"/>
      <c r="RO104" s="19"/>
      <c r="RP104" s="19"/>
      <c r="RQ104" s="19"/>
      <c r="RR104" s="19"/>
      <c r="RS104" s="19"/>
      <c r="RT104" s="19"/>
      <c r="RU104" s="19"/>
      <c r="RV104" s="19"/>
      <c r="RW104" s="19"/>
      <c r="RX104" s="19"/>
      <c r="RY104" s="19"/>
      <c r="RZ104" s="19"/>
      <c r="SA104" s="19"/>
      <c r="SB104" s="19"/>
      <c r="SC104" s="19"/>
      <c r="SD104" s="19"/>
      <c r="SE104" s="19"/>
      <c r="SF104" s="19"/>
      <c r="SG104" s="19"/>
      <c r="SH104" s="19"/>
      <c r="SI104" s="19"/>
      <c r="SJ104" s="19"/>
      <c r="SK104" s="19"/>
      <c r="SL104" s="19"/>
      <c r="SM104" s="19"/>
      <c r="SN104" s="19"/>
      <c r="SO104" s="19"/>
      <c r="SP104" s="19"/>
      <c r="SQ104" s="19"/>
      <c r="SR104" s="19"/>
      <c r="SS104" s="19"/>
      <c r="ST104" s="19"/>
      <c r="SU104" s="19"/>
      <c r="SV104" s="19"/>
      <c r="SW104" s="19"/>
      <c r="SX104" s="19"/>
      <c r="SY104" s="19"/>
      <c r="SZ104" s="19"/>
      <c r="TA104" s="19"/>
      <c r="TB104" s="19"/>
      <c r="TC104" s="19"/>
      <c r="TD104" s="19"/>
      <c r="TE104" s="19"/>
      <c r="TF104" s="19"/>
      <c r="TG104" s="19"/>
      <c r="TH104" s="19"/>
      <c r="TI104" s="19"/>
      <c r="TJ104" s="19"/>
      <c r="TK104" s="19"/>
      <c r="TL104" s="19"/>
      <c r="TM104" s="19"/>
      <c r="TN104" s="19"/>
      <c r="TO104" s="19"/>
      <c r="TP104" s="19"/>
      <c r="TQ104" s="19"/>
      <c r="TR104" s="19"/>
      <c r="TS104" s="19"/>
      <c r="TT104" s="19"/>
      <c r="TU104" s="19"/>
      <c r="TV104" s="19"/>
      <c r="TW104" s="19"/>
      <c r="TX104" s="19"/>
      <c r="TY104" s="19"/>
      <c r="TZ104" s="19"/>
      <c r="UA104" s="19"/>
      <c r="UB104" s="19"/>
      <c r="UC104" s="19"/>
      <c r="UD104" s="19"/>
      <c r="UE104" s="19"/>
      <c r="UF104" s="19"/>
      <c r="UG104" s="19"/>
      <c r="UH104" s="19"/>
      <c r="UI104" s="19"/>
      <c r="UJ104" s="19"/>
      <c r="UK104" s="19"/>
      <c r="UL104" s="19"/>
      <c r="UM104" s="19"/>
      <c r="UN104" s="19"/>
      <c r="UO104" s="19"/>
      <c r="UP104" s="19"/>
      <c r="UQ104" s="19"/>
      <c r="UR104" s="19"/>
      <c r="US104" s="19"/>
      <c r="UT104" s="19"/>
      <c r="UU104" s="19"/>
      <c r="UV104" s="19"/>
      <c r="UW104" s="19"/>
      <c r="UX104" s="19"/>
      <c r="UY104" s="19"/>
      <c r="UZ104" s="19"/>
      <c r="VA104" s="19"/>
      <c r="VB104" s="19"/>
      <c r="VC104" s="19"/>
      <c r="VD104" s="19"/>
      <c r="VE104" s="19"/>
      <c r="VF104" s="19"/>
      <c r="VG104" s="19"/>
      <c r="VH104" s="19"/>
      <c r="VI104" s="19"/>
      <c r="VJ104" s="19"/>
      <c r="VK104" s="19"/>
      <c r="VL104" s="19"/>
      <c r="VM104" s="19"/>
      <c r="VN104" s="19"/>
      <c r="VO104" s="19"/>
      <c r="VP104" s="19"/>
      <c r="VQ104" s="19"/>
      <c r="VR104" s="19"/>
      <c r="VS104" s="19"/>
      <c r="VT104" s="19"/>
      <c r="VU104" s="19"/>
      <c r="VV104" s="19"/>
      <c r="VW104" s="19"/>
      <c r="VX104" s="19"/>
      <c r="VY104" s="19"/>
      <c r="VZ104" s="19"/>
      <c r="WA104" s="19"/>
      <c r="WB104" s="19"/>
      <c r="WC104" s="19"/>
      <c r="WD104" s="19"/>
      <c r="WE104" s="19"/>
      <c r="WF104" s="19"/>
      <c r="WG104" s="19"/>
      <c r="WH104" s="19"/>
      <c r="WI104" s="19"/>
      <c r="WJ104" s="19"/>
      <c r="WK104" s="19"/>
      <c r="WL104" s="19"/>
      <c r="WM104" s="19"/>
      <c r="WN104" s="19"/>
      <c r="WO104" s="19"/>
      <c r="WP104" s="19"/>
      <c r="WQ104" s="19"/>
      <c r="WR104" s="19"/>
      <c r="WS104" s="19"/>
      <c r="WT104" s="19"/>
      <c r="WU104" s="19"/>
      <c r="WV104" s="19"/>
      <c r="WW104" s="19"/>
      <c r="WX104" s="19"/>
      <c r="WY104" s="19"/>
      <c r="WZ104" s="19"/>
      <c r="XA104" s="19"/>
      <c r="XB104" s="19"/>
      <c r="XC104" s="19"/>
      <c r="XD104" s="19"/>
      <c r="XE104" s="19"/>
      <c r="XF104" s="19"/>
      <c r="XG104" s="19"/>
      <c r="XH104" s="19"/>
      <c r="XI104" s="19"/>
      <c r="XJ104" s="19"/>
      <c r="XK104" s="19"/>
      <c r="XL104" s="19"/>
      <c r="XM104" s="19"/>
      <c r="XN104" s="19"/>
      <c r="XO104" s="19"/>
      <c r="XP104" s="19"/>
      <c r="XQ104" s="19"/>
      <c r="XR104" s="19"/>
      <c r="XS104" s="19"/>
      <c r="XT104" s="19"/>
      <c r="XU104" s="19"/>
      <c r="XV104" s="19"/>
      <c r="XW104" s="19"/>
      <c r="XX104" s="19"/>
      <c r="XY104" s="19"/>
      <c r="XZ104" s="19"/>
      <c r="YA104" s="19"/>
      <c r="YB104" s="19"/>
      <c r="YC104" s="19"/>
      <c r="YD104" s="19"/>
      <c r="YE104" s="19"/>
      <c r="YF104" s="19"/>
      <c r="YG104" s="19"/>
      <c r="YH104" s="19"/>
      <c r="YI104" s="19"/>
      <c r="YJ104" s="19"/>
      <c r="YK104" s="19"/>
      <c r="YL104" s="19"/>
      <c r="YM104" s="19"/>
      <c r="YN104" s="19"/>
      <c r="YO104" s="19"/>
      <c r="YP104" s="19"/>
      <c r="YQ104" s="19"/>
      <c r="YR104" s="19"/>
      <c r="YS104" s="19"/>
      <c r="YT104" s="19"/>
      <c r="YU104" s="19"/>
      <c r="YV104" s="19"/>
      <c r="YW104" s="19"/>
      <c r="YX104" s="19"/>
      <c r="YY104" s="19"/>
      <c r="YZ104" s="19"/>
      <c r="ZA104" s="19"/>
      <c r="ZB104" s="19"/>
      <c r="ZC104" s="19"/>
      <c r="ZD104" s="19"/>
      <c r="ZE104" s="19"/>
      <c r="ZF104" s="19"/>
      <c r="ZG104" s="19"/>
      <c r="ZH104" s="19"/>
      <c r="ZI104" s="19"/>
      <c r="ZJ104" s="19"/>
      <c r="ZK104" s="19"/>
      <c r="ZL104" s="19"/>
      <c r="ZM104" s="19"/>
      <c r="ZN104" s="19"/>
      <c r="ZO104" s="19"/>
      <c r="ZP104" s="19"/>
      <c r="ZQ104" s="19"/>
      <c r="ZR104" s="19"/>
      <c r="ZS104" s="19"/>
      <c r="ZT104" s="19"/>
      <c r="ZU104" s="19"/>
      <c r="ZV104" s="19"/>
      <c r="ZW104" s="19"/>
      <c r="ZX104" s="19"/>
      <c r="ZY104" s="19"/>
      <c r="ZZ104" s="19"/>
      <c r="AAA104" s="19"/>
      <c r="AAB104" s="19"/>
      <c r="AAC104" s="19"/>
      <c r="AAD104" s="19"/>
      <c r="AAE104" s="19"/>
      <c r="AAF104" s="19"/>
      <c r="AAG104" s="19"/>
      <c r="AAH104" s="19"/>
      <c r="AAI104" s="19"/>
      <c r="AAJ104" s="19"/>
      <c r="AAK104" s="19"/>
      <c r="AAL104" s="19"/>
      <c r="AAM104" s="19"/>
      <c r="AAN104" s="19"/>
      <c r="AAO104" s="19"/>
      <c r="AAP104" s="19"/>
      <c r="AAQ104" s="19"/>
      <c r="AAR104" s="19"/>
      <c r="AAS104" s="19"/>
      <c r="AAT104" s="19"/>
      <c r="AAU104" s="19"/>
      <c r="AAV104" s="19"/>
      <c r="AAW104" s="19"/>
      <c r="AAX104" s="19"/>
      <c r="AAY104" s="19"/>
      <c r="AAZ104" s="19"/>
      <c r="ABA104" s="19"/>
      <c r="ABB104" s="19"/>
      <c r="ABC104" s="19"/>
      <c r="ABD104" s="19"/>
      <c r="ABE104" s="19"/>
      <c r="ABF104" s="19"/>
      <c r="ABG104" s="19"/>
      <c r="ABH104" s="19"/>
      <c r="ABI104" s="19"/>
      <c r="ABJ104" s="19"/>
      <c r="ABK104" s="19"/>
      <c r="ABL104" s="19"/>
      <c r="ABM104" s="19"/>
      <c r="ABN104" s="19"/>
      <c r="ABO104" s="19"/>
      <c r="ABP104" s="19"/>
      <c r="ABQ104" s="19"/>
      <c r="ABR104" s="19"/>
      <c r="ABS104" s="19"/>
      <c r="ABT104" s="19"/>
      <c r="ABU104" s="19"/>
      <c r="ABV104" s="19"/>
      <c r="ABW104" s="19"/>
      <c r="ABX104" s="19"/>
      <c r="ABY104" s="19"/>
      <c r="ABZ104" s="19"/>
      <c r="ACA104" s="19"/>
      <c r="ACB104" s="19"/>
      <c r="ACC104" s="19"/>
      <c r="ACD104" s="19"/>
      <c r="ACE104" s="19"/>
      <c r="ACF104" s="19"/>
      <c r="ACG104" s="19"/>
      <c r="ACH104" s="19"/>
      <c r="ACI104" s="19"/>
      <c r="ACJ104" s="19"/>
      <c r="ACK104" s="19"/>
      <c r="ACL104" s="19"/>
      <c r="ACM104" s="19"/>
      <c r="ACN104" s="19"/>
      <c r="ACO104" s="19"/>
      <c r="ACP104" s="19"/>
      <c r="ACQ104" s="19"/>
      <c r="ACR104" s="19"/>
      <c r="ACS104" s="19"/>
      <c r="ACT104" s="19"/>
      <c r="ACU104" s="19"/>
      <c r="ACV104" s="19"/>
      <c r="ACW104" s="19"/>
      <c r="ACX104" s="19"/>
      <c r="ACY104" s="19"/>
      <c r="ACZ104" s="19"/>
      <c r="ADA104" s="19"/>
      <c r="ADB104" s="19"/>
      <c r="ADC104" s="19"/>
      <c r="ADD104" s="19"/>
      <c r="ADE104" s="19"/>
      <c r="ADF104" s="19"/>
      <c r="ADG104" s="19"/>
      <c r="ADH104" s="19"/>
      <c r="ADI104" s="19"/>
      <c r="ADJ104" s="19"/>
      <c r="ADK104" s="19"/>
      <c r="ADL104" s="19"/>
      <c r="ADM104" s="19"/>
      <c r="ADN104" s="19"/>
      <c r="ADO104" s="19"/>
      <c r="ADP104" s="19"/>
      <c r="ADQ104" s="19"/>
      <c r="ADR104" s="19"/>
      <c r="ADS104" s="19"/>
      <c r="ADT104" s="19"/>
      <c r="ADU104" s="19"/>
      <c r="ADV104" s="19"/>
      <c r="ADW104" s="19"/>
      <c r="ADX104" s="19"/>
      <c r="ADY104" s="19"/>
      <c r="ADZ104" s="19"/>
      <c r="AEA104" s="19"/>
      <c r="AEB104" s="19"/>
      <c r="AEC104" s="19"/>
      <c r="AED104" s="19"/>
      <c r="AEE104" s="19"/>
      <c r="AEF104" s="19"/>
      <c r="AEG104" s="19"/>
      <c r="AEH104" s="19"/>
      <c r="AEI104" s="19"/>
      <c r="AEJ104" s="19"/>
      <c r="AEK104" s="19"/>
      <c r="AEL104" s="19"/>
      <c r="AEM104" s="19"/>
      <c r="AEN104" s="19"/>
      <c r="AEO104" s="19"/>
      <c r="AEP104" s="19"/>
      <c r="AEQ104" s="19"/>
      <c r="AER104" s="19"/>
      <c r="AES104" s="19"/>
      <c r="AET104" s="19"/>
      <c r="AEU104" s="19"/>
      <c r="AEV104" s="19"/>
      <c r="AEW104" s="19"/>
      <c r="AEX104" s="19"/>
      <c r="AEY104" s="19"/>
      <c r="AEZ104" s="19"/>
      <c r="AFA104" s="19"/>
      <c r="AFB104" s="19"/>
      <c r="AFC104" s="19"/>
      <c r="AFD104" s="19"/>
      <c r="AFE104" s="19"/>
      <c r="AFF104" s="19"/>
      <c r="AFG104" s="19"/>
      <c r="AFH104" s="19"/>
      <c r="AFI104" s="19"/>
      <c r="AFJ104" s="19"/>
      <c r="AFK104" s="19"/>
      <c r="AFL104" s="19"/>
      <c r="AFM104" s="19"/>
      <c r="AFN104" s="19"/>
      <c r="AFO104" s="19"/>
      <c r="AFP104" s="19"/>
      <c r="AFQ104" s="19"/>
      <c r="AFR104" s="19"/>
      <c r="AFS104" s="19"/>
      <c r="AFT104" s="19"/>
      <c r="AFU104" s="19"/>
      <c r="AFV104" s="19"/>
      <c r="AFW104" s="19"/>
      <c r="AFX104" s="19"/>
      <c r="AFY104" s="19"/>
      <c r="AFZ104" s="19"/>
      <c r="AGA104" s="19"/>
      <c r="AGB104" s="19"/>
      <c r="AGC104" s="19"/>
      <c r="AGD104" s="19"/>
      <c r="AGE104" s="19"/>
      <c r="AGF104" s="19"/>
      <c r="AGG104" s="19"/>
      <c r="AGH104" s="19"/>
      <c r="AGI104" s="19"/>
      <c r="AGJ104" s="19"/>
      <c r="AGK104" s="19"/>
      <c r="AGL104" s="19"/>
      <c r="AGM104" s="19"/>
      <c r="AGN104" s="19"/>
      <c r="AGO104" s="19"/>
      <c r="AGP104" s="19"/>
      <c r="AGQ104" s="19"/>
      <c r="AGR104" s="19"/>
      <c r="AGS104" s="19"/>
      <c r="AGT104" s="19"/>
      <c r="AGU104" s="19"/>
      <c r="AGV104" s="19"/>
      <c r="AGW104" s="19"/>
      <c r="AGX104" s="19"/>
      <c r="AGY104" s="19"/>
      <c r="AGZ104" s="19"/>
      <c r="AHA104" s="19"/>
      <c r="AHB104" s="19"/>
      <c r="AHC104" s="19"/>
      <c r="AHD104" s="19"/>
      <c r="AHE104" s="19"/>
      <c r="AHF104" s="19"/>
      <c r="AHG104" s="19"/>
      <c r="AHH104" s="19"/>
      <c r="AHI104" s="19"/>
      <c r="AHJ104" s="19"/>
      <c r="AHK104" s="19"/>
      <c r="AHL104" s="19"/>
      <c r="AHM104" s="19"/>
      <c r="AHN104" s="19"/>
      <c r="AHO104" s="19"/>
      <c r="AHP104" s="19"/>
      <c r="AHQ104" s="19"/>
      <c r="AHR104" s="19"/>
      <c r="AHS104" s="19"/>
      <c r="AHT104" s="19"/>
      <c r="AHU104" s="19"/>
      <c r="AHV104" s="19"/>
      <c r="AHW104" s="19"/>
      <c r="AHX104" s="19"/>
      <c r="AHY104" s="19"/>
      <c r="AHZ104" s="19"/>
      <c r="AIA104" s="19"/>
      <c r="AIB104" s="19"/>
      <c r="AIC104" s="19"/>
      <c r="AID104" s="19"/>
      <c r="AIE104" s="19"/>
      <c r="AIF104" s="19"/>
      <c r="AIG104" s="19"/>
      <c r="AIH104" s="19"/>
      <c r="AII104" s="19"/>
      <c r="AIJ104" s="19"/>
      <c r="AIK104" s="19"/>
      <c r="AIL104" s="19"/>
      <c r="AIM104" s="19"/>
      <c r="AIN104" s="19"/>
      <c r="AIO104" s="19"/>
      <c r="AIP104" s="19"/>
      <c r="AIQ104" s="19"/>
      <c r="AIR104" s="19"/>
      <c r="AIS104" s="19"/>
      <c r="AIT104" s="19"/>
      <c r="AIU104" s="19"/>
      <c r="AIV104" s="19"/>
      <c r="AIW104" s="19"/>
      <c r="AIX104" s="19"/>
      <c r="AIY104" s="19"/>
      <c r="AIZ104" s="19"/>
      <c r="AJA104" s="19"/>
      <c r="AJB104" s="19"/>
      <c r="AJC104" s="19"/>
      <c r="AJD104" s="19"/>
      <c r="AJE104" s="19"/>
      <c r="AJF104" s="19"/>
      <c r="AJG104" s="19"/>
      <c r="AJH104" s="19"/>
      <c r="AJI104" s="19"/>
      <c r="AJJ104" s="19"/>
      <c r="AJK104" s="19"/>
      <c r="AJL104" s="19"/>
      <c r="AJM104" s="19"/>
      <c r="AJN104" s="19"/>
      <c r="AJO104" s="19"/>
      <c r="AJP104" s="19"/>
      <c r="AJQ104" s="19"/>
      <c r="AJR104" s="19"/>
      <c r="AJS104" s="19"/>
      <c r="AJT104" s="19"/>
      <c r="AJU104" s="19"/>
      <c r="AJV104" s="19"/>
      <c r="AJW104" s="19"/>
      <c r="AJX104" s="19"/>
      <c r="AJY104" s="19"/>
      <c r="AJZ104" s="19"/>
      <c r="AKA104" s="19"/>
      <c r="AKB104" s="19"/>
      <c r="AKC104" s="19"/>
      <c r="AKD104" s="19"/>
      <c r="AKE104" s="19"/>
      <c r="AKF104" s="19"/>
      <c r="AKG104" s="19"/>
      <c r="AKH104" s="19"/>
      <c r="AKI104" s="19"/>
      <c r="AKJ104" s="19"/>
      <c r="AKK104" s="19"/>
      <c r="AKL104" s="19"/>
      <c r="AKM104" s="19"/>
      <c r="AKN104" s="19"/>
      <c r="AKO104" s="19"/>
      <c r="AKP104" s="19"/>
      <c r="AKQ104" s="19"/>
      <c r="AKR104" s="19"/>
      <c r="AKS104" s="19"/>
      <c r="AKT104" s="19"/>
      <c r="AKU104" s="19"/>
      <c r="AKV104" s="19"/>
      <c r="AKW104" s="19"/>
      <c r="AKX104" s="19"/>
      <c r="AKY104" s="19"/>
      <c r="AKZ104" s="19"/>
      <c r="ALA104" s="19"/>
      <c r="ALB104" s="19"/>
      <c r="ALC104" s="19"/>
      <c r="ALD104" s="19"/>
      <c r="ALE104" s="19"/>
      <c r="ALF104" s="19"/>
      <c r="ALG104" s="19"/>
      <c r="ALH104" s="19"/>
      <c r="ALI104" s="19"/>
      <c r="ALJ104" s="19"/>
      <c r="ALK104" s="19"/>
      <c r="ALL104" s="19"/>
      <c r="ALM104" s="19"/>
      <c r="ALN104" s="19"/>
      <c r="ALO104" s="19"/>
      <c r="ALP104" s="19"/>
      <c r="ALQ104" s="19"/>
      <c r="ALR104" s="19"/>
      <c r="ALS104" s="19"/>
      <c r="ALT104" s="19"/>
      <c r="ALU104" s="19"/>
      <c r="ALV104" s="19"/>
      <c r="ALW104" s="19"/>
      <c r="ALX104" s="19"/>
      <c r="ALY104" s="19"/>
      <c r="ALZ104" s="19"/>
      <c r="AMA104" s="19"/>
      <c r="AMB104" s="19"/>
      <c r="AMC104" s="19"/>
      <c r="AMD104" s="19"/>
    </row>
    <row r="105" spans="1:1018" s="18" customFormat="1" ht="67.5" customHeight="1" x14ac:dyDescent="0.25">
      <c r="A105" s="23" t="s">
        <v>75</v>
      </c>
      <c r="B105" s="24" t="s">
        <v>76</v>
      </c>
      <c r="C105" s="24" t="s">
        <v>32</v>
      </c>
      <c r="D105" s="34" t="s">
        <v>33</v>
      </c>
      <c r="E105" s="34" t="s">
        <v>33</v>
      </c>
      <c r="F105" s="34" t="s">
        <v>33</v>
      </c>
      <c r="G105" s="29">
        <f t="shared" si="81"/>
        <v>0</v>
      </c>
      <c r="H105" s="29">
        <f t="shared" si="82"/>
        <v>0</v>
      </c>
      <c r="I105" s="34">
        <f t="shared" si="83"/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f t="shared" si="87"/>
        <v>0</v>
      </c>
      <c r="S105" s="29" t="s">
        <v>33</v>
      </c>
      <c r="T105" s="29">
        <f t="shared" si="88"/>
        <v>0</v>
      </c>
      <c r="U105" s="29" t="s">
        <v>33</v>
      </c>
      <c r="V105" s="34" t="s">
        <v>33</v>
      </c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  <c r="ALO105" s="19"/>
      <c r="ALP105" s="19"/>
      <c r="ALQ105" s="19"/>
      <c r="ALR105" s="19"/>
      <c r="ALS105" s="19"/>
      <c r="ALT105" s="19"/>
      <c r="ALU105" s="19"/>
      <c r="ALV105" s="19"/>
      <c r="ALW105" s="19"/>
      <c r="ALX105" s="19"/>
      <c r="ALY105" s="19"/>
      <c r="ALZ105" s="19"/>
      <c r="AMA105" s="19"/>
      <c r="AMB105" s="19"/>
      <c r="AMC105" s="19"/>
      <c r="AMD105" s="19"/>
    </row>
    <row r="106" spans="1:1018" s="18" customFormat="1" ht="38.25" x14ac:dyDescent="0.25">
      <c r="A106" s="23" t="s">
        <v>77</v>
      </c>
      <c r="B106" s="24" t="s">
        <v>78</v>
      </c>
      <c r="C106" s="24" t="s">
        <v>32</v>
      </c>
      <c r="D106" s="34" t="s">
        <v>33</v>
      </c>
      <c r="E106" s="34" t="s">
        <v>33</v>
      </c>
      <c r="F106" s="34" t="s">
        <v>33</v>
      </c>
      <c r="G106" s="29">
        <f t="shared" si="81"/>
        <v>48.180000000000007</v>
      </c>
      <c r="H106" s="29">
        <f t="shared" si="82"/>
        <v>48.180000000000007</v>
      </c>
      <c r="I106" s="34">
        <f t="shared" si="83"/>
        <v>22.494478109999999</v>
      </c>
      <c r="J106" s="29">
        <f t="shared" ref="J106:P106" si="151">SUM(J107,J114,J122)</f>
        <v>0</v>
      </c>
      <c r="K106" s="29">
        <f t="shared" si="151"/>
        <v>0</v>
      </c>
      <c r="L106" s="29">
        <f t="shared" si="151"/>
        <v>0</v>
      </c>
      <c r="M106" s="29">
        <f t="shared" ref="M106" si="152">SUM(M107,M114,M122)</f>
        <v>0</v>
      </c>
      <c r="N106" s="29">
        <f t="shared" si="151"/>
        <v>0</v>
      </c>
      <c r="O106" s="29">
        <f t="shared" si="151"/>
        <v>0</v>
      </c>
      <c r="P106" s="29">
        <f t="shared" si="151"/>
        <v>48.180000000000007</v>
      </c>
      <c r="Q106" s="29">
        <f t="shared" ref="Q106" si="153">SUM(Q107,Q114,Q122)</f>
        <v>22.494478109999999</v>
      </c>
      <c r="R106" s="29">
        <f t="shared" si="87"/>
        <v>25.685521890000008</v>
      </c>
      <c r="S106" s="29" t="s">
        <v>33</v>
      </c>
      <c r="T106" s="29">
        <f t="shared" si="88"/>
        <v>-25.685521890000008</v>
      </c>
      <c r="U106" s="29" t="s">
        <v>33</v>
      </c>
      <c r="V106" s="34" t="s">
        <v>33</v>
      </c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  <c r="IH106" s="19"/>
      <c r="II106" s="19"/>
      <c r="IJ106" s="19"/>
      <c r="IK106" s="19"/>
      <c r="IL106" s="19"/>
      <c r="IM106" s="19"/>
      <c r="IN106" s="19"/>
      <c r="IO106" s="19"/>
      <c r="IP106" s="19"/>
      <c r="IQ106" s="19"/>
      <c r="IR106" s="19"/>
      <c r="IS106" s="19"/>
      <c r="IT106" s="19"/>
      <c r="IU106" s="19"/>
      <c r="IV106" s="19"/>
      <c r="IW106" s="19"/>
      <c r="IX106" s="19"/>
      <c r="IY106" s="19"/>
      <c r="IZ106" s="19"/>
      <c r="JA106" s="19"/>
      <c r="JB106" s="19"/>
      <c r="JC106" s="19"/>
      <c r="JD106" s="19"/>
      <c r="JE106" s="19"/>
      <c r="JF106" s="19"/>
      <c r="JG106" s="19"/>
      <c r="JH106" s="19"/>
      <c r="JI106" s="19"/>
      <c r="JJ106" s="19"/>
      <c r="JK106" s="19"/>
      <c r="JL106" s="19"/>
      <c r="JM106" s="19"/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  <c r="KD106" s="19"/>
      <c r="KE106" s="19"/>
      <c r="KF106" s="19"/>
      <c r="KG106" s="19"/>
      <c r="KH106" s="19"/>
      <c r="KI106" s="19"/>
      <c r="KJ106" s="19"/>
      <c r="KK106" s="19"/>
      <c r="KL106" s="19"/>
      <c r="KM106" s="19"/>
      <c r="KN106" s="19"/>
      <c r="KO106" s="19"/>
      <c r="KP106" s="19"/>
      <c r="KQ106" s="19"/>
      <c r="KR106" s="19"/>
      <c r="KS106" s="19"/>
      <c r="KT106" s="19"/>
      <c r="KU106" s="19"/>
      <c r="KV106" s="19"/>
      <c r="KW106" s="19"/>
      <c r="KX106" s="19"/>
      <c r="KY106" s="19"/>
      <c r="KZ106" s="19"/>
      <c r="LA106" s="19"/>
      <c r="LB106" s="19"/>
      <c r="LC106" s="19"/>
      <c r="LD106" s="19"/>
      <c r="LE106" s="19"/>
      <c r="LF106" s="19"/>
      <c r="LG106" s="19"/>
      <c r="LH106" s="19"/>
      <c r="LI106" s="19"/>
      <c r="LJ106" s="19"/>
      <c r="LK106" s="19"/>
      <c r="LL106" s="19"/>
      <c r="LM106" s="19"/>
      <c r="LN106" s="19"/>
      <c r="LO106" s="19"/>
      <c r="LP106" s="19"/>
      <c r="LQ106" s="19"/>
      <c r="LR106" s="19"/>
      <c r="LS106" s="19"/>
      <c r="LT106" s="19"/>
      <c r="LU106" s="19"/>
      <c r="LV106" s="19"/>
      <c r="LW106" s="19"/>
      <c r="LX106" s="19"/>
      <c r="LY106" s="19"/>
      <c r="LZ106" s="19"/>
      <c r="MA106" s="19"/>
      <c r="MB106" s="19"/>
      <c r="MC106" s="19"/>
      <c r="MD106" s="19"/>
      <c r="ME106" s="19"/>
      <c r="MF106" s="19"/>
      <c r="MG106" s="19"/>
      <c r="MH106" s="19"/>
      <c r="MI106" s="19"/>
      <c r="MJ106" s="19"/>
      <c r="MK106" s="19"/>
      <c r="ML106" s="19"/>
      <c r="MM106" s="19"/>
      <c r="MN106" s="19"/>
      <c r="MO106" s="19"/>
      <c r="MP106" s="19"/>
      <c r="MQ106" s="19"/>
      <c r="MR106" s="19"/>
      <c r="MS106" s="19"/>
      <c r="MT106" s="19"/>
      <c r="MU106" s="19"/>
      <c r="MV106" s="19"/>
      <c r="MW106" s="19"/>
      <c r="MX106" s="19"/>
      <c r="MY106" s="19"/>
      <c r="MZ106" s="19"/>
      <c r="NA106" s="19"/>
      <c r="NB106" s="19"/>
      <c r="NC106" s="19"/>
      <c r="ND106" s="19"/>
      <c r="NE106" s="19"/>
      <c r="NF106" s="19"/>
      <c r="NG106" s="19"/>
      <c r="NH106" s="19"/>
      <c r="NI106" s="19"/>
      <c r="NJ106" s="19"/>
      <c r="NK106" s="19"/>
      <c r="NL106" s="19"/>
      <c r="NM106" s="19"/>
      <c r="NN106" s="19"/>
      <c r="NO106" s="19"/>
      <c r="NP106" s="19"/>
      <c r="NQ106" s="19"/>
      <c r="NR106" s="19"/>
      <c r="NS106" s="19"/>
      <c r="NT106" s="19"/>
      <c r="NU106" s="19"/>
      <c r="NV106" s="19"/>
      <c r="NW106" s="19"/>
      <c r="NX106" s="19"/>
      <c r="NY106" s="19"/>
      <c r="NZ106" s="19"/>
      <c r="OA106" s="19"/>
      <c r="OB106" s="19"/>
      <c r="OC106" s="19"/>
      <c r="OD106" s="19"/>
      <c r="OE106" s="19"/>
      <c r="OF106" s="19"/>
      <c r="OG106" s="19"/>
      <c r="OH106" s="19"/>
      <c r="OI106" s="19"/>
      <c r="OJ106" s="19"/>
      <c r="OK106" s="19"/>
      <c r="OL106" s="19"/>
      <c r="OM106" s="19"/>
      <c r="ON106" s="19"/>
      <c r="OO106" s="19"/>
      <c r="OP106" s="19"/>
      <c r="OQ106" s="19"/>
      <c r="OR106" s="19"/>
      <c r="OS106" s="19"/>
      <c r="OT106" s="19"/>
      <c r="OU106" s="19"/>
      <c r="OV106" s="19"/>
      <c r="OW106" s="19"/>
      <c r="OX106" s="19"/>
      <c r="OY106" s="19"/>
      <c r="OZ106" s="19"/>
      <c r="PA106" s="19"/>
      <c r="PB106" s="19"/>
      <c r="PC106" s="19"/>
      <c r="PD106" s="19"/>
      <c r="PE106" s="19"/>
      <c r="PF106" s="19"/>
      <c r="PG106" s="19"/>
      <c r="PH106" s="19"/>
      <c r="PI106" s="19"/>
      <c r="PJ106" s="19"/>
      <c r="PK106" s="19"/>
      <c r="PL106" s="19"/>
      <c r="PM106" s="19"/>
      <c r="PN106" s="19"/>
      <c r="PO106" s="19"/>
      <c r="PP106" s="19"/>
      <c r="PQ106" s="19"/>
      <c r="PR106" s="19"/>
      <c r="PS106" s="19"/>
      <c r="PT106" s="19"/>
      <c r="PU106" s="19"/>
      <c r="PV106" s="19"/>
      <c r="PW106" s="19"/>
      <c r="PX106" s="19"/>
      <c r="PY106" s="19"/>
      <c r="PZ106" s="19"/>
      <c r="QA106" s="19"/>
      <c r="QB106" s="19"/>
      <c r="QC106" s="19"/>
      <c r="QD106" s="19"/>
      <c r="QE106" s="19"/>
      <c r="QF106" s="19"/>
      <c r="QG106" s="19"/>
      <c r="QH106" s="19"/>
      <c r="QI106" s="19"/>
      <c r="QJ106" s="19"/>
      <c r="QK106" s="19"/>
      <c r="QL106" s="19"/>
      <c r="QM106" s="19"/>
      <c r="QN106" s="19"/>
      <c r="QO106" s="19"/>
      <c r="QP106" s="19"/>
      <c r="QQ106" s="19"/>
      <c r="QR106" s="19"/>
      <c r="QS106" s="19"/>
      <c r="QT106" s="19"/>
      <c r="QU106" s="19"/>
      <c r="QV106" s="19"/>
      <c r="QW106" s="19"/>
      <c r="QX106" s="19"/>
      <c r="QY106" s="19"/>
      <c r="QZ106" s="19"/>
      <c r="RA106" s="19"/>
      <c r="RB106" s="19"/>
      <c r="RC106" s="19"/>
      <c r="RD106" s="19"/>
      <c r="RE106" s="19"/>
      <c r="RF106" s="19"/>
      <c r="RG106" s="19"/>
      <c r="RH106" s="19"/>
      <c r="RI106" s="19"/>
      <c r="RJ106" s="19"/>
      <c r="RK106" s="19"/>
      <c r="RL106" s="19"/>
      <c r="RM106" s="19"/>
      <c r="RN106" s="19"/>
      <c r="RO106" s="19"/>
      <c r="RP106" s="19"/>
      <c r="RQ106" s="19"/>
      <c r="RR106" s="19"/>
      <c r="RS106" s="19"/>
      <c r="RT106" s="19"/>
      <c r="RU106" s="19"/>
      <c r="RV106" s="19"/>
      <c r="RW106" s="19"/>
      <c r="RX106" s="19"/>
      <c r="RY106" s="19"/>
      <c r="RZ106" s="19"/>
      <c r="SA106" s="19"/>
      <c r="SB106" s="19"/>
      <c r="SC106" s="19"/>
      <c r="SD106" s="19"/>
      <c r="SE106" s="19"/>
      <c r="SF106" s="19"/>
      <c r="SG106" s="19"/>
      <c r="SH106" s="19"/>
      <c r="SI106" s="19"/>
      <c r="SJ106" s="19"/>
      <c r="SK106" s="19"/>
      <c r="SL106" s="19"/>
      <c r="SM106" s="19"/>
      <c r="SN106" s="19"/>
      <c r="SO106" s="19"/>
      <c r="SP106" s="19"/>
      <c r="SQ106" s="19"/>
      <c r="SR106" s="19"/>
      <c r="SS106" s="19"/>
      <c r="ST106" s="19"/>
      <c r="SU106" s="19"/>
      <c r="SV106" s="19"/>
      <c r="SW106" s="19"/>
      <c r="SX106" s="19"/>
      <c r="SY106" s="19"/>
      <c r="SZ106" s="19"/>
      <c r="TA106" s="19"/>
      <c r="TB106" s="19"/>
      <c r="TC106" s="19"/>
      <c r="TD106" s="19"/>
      <c r="TE106" s="19"/>
      <c r="TF106" s="19"/>
      <c r="TG106" s="19"/>
      <c r="TH106" s="19"/>
      <c r="TI106" s="19"/>
      <c r="TJ106" s="19"/>
      <c r="TK106" s="19"/>
      <c r="TL106" s="19"/>
      <c r="TM106" s="19"/>
      <c r="TN106" s="19"/>
      <c r="TO106" s="19"/>
      <c r="TP106" s="19"/>
      <c r="TQ106" s="19"/>
      <c r="TR106" s="19"/>
      <c r="TS106" s="19"/>
      <c r="TT106" s="19"/>
      <c r="TU106" s="19"/>
      <c r="TV106" s="19"/>
      <c r="TW106" s="19"/>
      <c r="TX106" s="19"/>
      <c r="TY106" s="19"/>
      <c r="TZ106" s="19"/>
      <c r="UA106" s="19"/>
      <c r="UB106" s="19"/>
      <c r="UC106" s="19"/>
      <c r="UD106" s="19"/>
      <c r="UE106" s="19"/>
      <c r="UF106" s="19"/>
      <c r="UG106" s="19"/>
      <c r="UH106" s="19"/>
      <c r="UI106" s="19"/>
      <c r="UJ106" s="19"/>
      <c r="UK106" s="19"/>
      <c r="UL106" s="19"/>
      <c r="UM106" s="19"/>
      <c r="UN106" s="19"/>
      <c r="UO106" s="19"/>
      <c r="UP106" s="19"/>
      <c r="UQ106" s="19"/>
      <c r="UR106" s="19"/>
      <c r="US106" s="19"/>
      <c r="UT106" s="19"/>
      <c r="UU106" s="19"/>
      <c r="UV106" s="19"/>
      <c r="UW106" s="19"/>
      <c r="UX106" s="19"/>
      <c r="UY106" s="19"/>
      <c r="UZ106" s="19"/>
      <c r="VA106" s="19"/>
      <c r="VB106" s="19"/>
      <c r="VC106" s="19"/>
      <c r="VD106" s="19"/>
      <c r="VE106" s="19"/>
      <c r="VF106" s="19"/>
      <c r="VG106" s="19"/>
      <c r="VH106" s="19"/>
      <c r="VI106" s="19"/>
      <c r="VJ106" s="19"/>
      <c r="VK106" s="19"/>
      <c r="VL106" s="19"/>
      <c r="VM106" s="19"/>
      <c r="VN106" s="19"/>
      <c r="VO106" s="19"/>
      <c r="VP106" s="19"/>
      <c r="VQ106" s="19"/>
      <c r="VR106" s="19"/>
      <c r="VS106" s="19"/>
      <c r="VT106" s="19"/>
      <c r="VU106" s="19"/>
      <c r="VV106" s="19"/>
      <c r="VW106" s="19"/>
      <c r="VX106" s="19"/>
      <c r="VY106" s="19"/>
      <c r="VZ106" s="19"/>
      <c r="WA106" s="19"/>
      <c r="WB106" s="19"/>
      <c r="WC106" s="19"/>
      <c r="WD106" s="19"/>
      <c r="WE106" s="19"/>
      <c r="WF106" s="19"/>
      <c r="WG106" s="19"/>
      <c r="WH106" s="19"/>
      <c r="WI106" s="19"/>
      <c r="WJ106" s="19"/>
      <c r="WK106" s="19"/>
      <c r="WL106" s="19"/>
      <c r="WM106" s="19"/>
      <c r="WN106" s="19"/>
      <c r="WO106" s="19"/>
      <c r="WP106" s="19"/>
      <c r="WQ106" s="19"/>
      <c r="WR106" s="19"/>
      <c r="WS106" s="19"/>
      <c r="WT106" s="19"/>
      <c r="WU106" s="19"/>
      <c r="WV106" s="19"/>
      <c r="WW106" s="19"/>
      <c r="WX106" s="19"/>
      <c r="WY106" s="19"/>
      <c r="WZ106" s="19"/>
      <c r="XA106" s="19"/>
      <c r="XB106" s="19"/>
      <c r="XC106" s="19"/>
      <c r="XD106" s="19"/>
      <c r="XE106" s="19"/>
      <c r="XF106" s="19"/>
      <c r="XG106" s="19"/>
      <c r="XH106" s="19"/>
      <c r="XI106" s="19"/>
      <c r="XJ106" s="19"/>
      <c r="XK106" s="19"/>
      <c r="XL106" s="19"/>
      <c r="XM106" s="19"/>
      <c r="XN106" s="19"/>
      <c r="XO106" s="19"/>
      <c r="XP106" s="19"/>
      <c r="XQ106" s="19"/>
      <c r="XR106" s="19"/>
      <c r="XS106" s="19"/>
      <c r="XT106" s="19"/>
      <c r="XU106" s="19"/>
      <c r="XV106" s="19"/>
      <c r="XW106" s="19"/>
      <c r="XX106" s="19"/>
      <c r="XY106" s="19"/>
      <c r="XZ106" s="19"/>
      <c r="YA106" s="19"/>
      <c r="YB106" s="19"/>
      <c r="YC106" s="19"/>
      <c r="YD106" s="19"/>
      <c r="YE106" s="19"/>
      <c r="YF106" s="19"/>
      <c r="YG106" s="19"/>
      <c r="YH106" s="19"/>
      <c r="YI106" s="19"/>
      <c r="YJ106" s="19"/>
      <c r="YK106" s="19"/>
      <c r="YL106" s="19"/>
      <c r="YM106" s="19"/>
      <c r="YN106" s="19"/>
      <c r="YO106" s="19"/>
      <c r="YP106" s="19"/>
      <c r="YQ106" s="19"/>
      <c r="YR106" s="19"/>
      <c r="YS106" s="19"/>
      <c r="YT106" s="19"/>
      <c r="YU106" s="19"/>
      <c r="YV106" s="19"/>
      <c r="YW106" s="19"/>
      <c r="YX106" s="19"/>
      <c r="YY106" s="19"/>
      <c r="YZ106" s="19"/>
      <c r="ZA106" s="19"/>
      <c r="ZB106" s="19"/>
      <c r="ZC106" s="19"/>
      <c r="ZD106" s="19"/>
      <c r="ZE106" s="19"/>
      <c r="ZF106" s="19"/>
      <c r="ZG106" s="19"/>
      <c r="ZH106" s="19"/>
      <c r="ZI106" s="19"/>
      <c r="ZJ106" s="19"/>
      <c r="ZK106" s="19"/>
      <c r="ZL106" s="19"/>
      <c r="ZM106" s="19"/>
      <c r="ZN106" s="19"/>
      <c r="ZO106" s="19"/>
      <c r="ZP106" s="19"/>
      <c r="ZQ106" s="19"/>
      <c r="ZR106" s="19"/>
      <c r="ZS106" s="19"/>
      <c r="ZT106" s="19"/>
      <c r="ZU106" s="19"/>
      <c r="ZV106" s="19"/>
      <c r="ZW106" s="19"/>
      <c r="ZX106" s="19"/>
      <c r="ZY106" s="19"/>
      <c r="ZZ106" s="19"/>
      <c r="AAA106" s="19"/>
      <c r="AAB106" s="19"/>
      <c r="AAC106" s="19"/>
      <c r="AAD106" s="19"/>
      <c r="AAE106" s="19"/>
      <c r="AAF106" s="19"/>
      <c r="AAG106" s="19"/>
      <c r="AAH106" s="19"/>
      <c r="AAI106" s="19"/>
      <c r="AAJ106" s="19"/>
      <c r="AAK106" s="19"/>
      <c r="AAL106" s="19"/>
      <c r="AAM106" s="19"/>
      <c r="AAN106" s="19"/>
      <c r="AAO106" s="19"/>
      <c r="AAP106" s="19"/>
      <c r="AAQ106" s="19"/>
      <c r="AAR106" s="19"/>
      <c r="AAS106" s="19"/>
      <c r="AAT106" s="19"/>
      <c r="AAU106" s="19"/>
      <c r="AAV106" s="19"/>
      <c r="AAW106" s="19"/>
      <c r="AAX106" s="19"/>
      <c r="AAY106" s="19"/>
      <c r="AAZ106" s="19"/>
      <c r="ABA106" s="19"/>
      <c r="ABB106" s="19"/>
      <c r="ABC106" s="19"/>
      <c r="ABD106" s="19"/>
      <c r="ABE106" s="19"/>
      <c r="ABF106" s="19"/>
      <c r="ABG106" s="19"/>
      <c r="ABH106" s="19"/>
      <c r="ABI106" s="19"/>
      <c r="ABJ106" s="19"/>
      <c r="ABK106" s="19"/>
      <c r="ABL106" s="19"/>
      <c r="ABM106" s="19"/>
      <c r="ABN106" s="19"/>
      <c r="ABO106" s="19"/>
      <c r="ABP106" s="19"/>
      <c r="ABQ106" s="19"/>
      <c r="ABR106" s="19"/>
      <c r="ABS106" s="19"/>
      <c r="ABT106" s="19"/>
      <c r="ABU106" s="19"/>
      <c r="ABV106" s="19"/>
      <c r="ABW106" s="19"/>
      <c r="ABX106" s="19"/>
      <c r="ABY106" s="19"/>
      <c r="ABZ106" s="19"/>
      <c r="ACA106" s="19"/>
      <c r="ACB106" s="19"/>
      <c r="ACC106" s="19"/>
      <c r="ACD106" s="19"/>
      <c r="ACE106" s="19"/>
      <c r="ACF106" s="19"/>
      <c r="ACG106" s="19"/>
      <c r="ACH106" s="19"/>
      <c r="ACI106" s="19"/>
      <c r="ACJ106" s="19"/>
      <c r="ACK106" s="19"/>
      <c r="ACL106" s="19"/>
      <c r="ACM106" s="19"/>
      <c r="ACN106" s="19"/>
      <c r="ACO106" s="19"/>
      <c r="ACP106" s="19"/>
      <c r="ACQ106" s="19"/>
      <c r="ACR106" s="19"/>
      <c r="ACS106" s="19"/>
      <c r="ACT106" s="19"/>
      <c r="ACU106" s="19"/>
      <c r="ACV106" s="19"/>
      <c r="ACW106" s="19"/>
      <c r="ACX106" s="19"/>
      <c r="ACY106" s="19"/>
      <c r="ACZ106" s="19"/>
      <c r="ADA106" s="19"/>
      <c r="ADB106" s="19"/>
      <c r="ADC106" s="19"/>
      <c r="ADD106" s="19"/>
      <c r="ADE106" s="19"/>
      <c r="ADF106" s="19"/>
      <c r="ADG106" s="19"/>
      <c r="ADH106" s="19"/>
      <c r="ADI106" s="19"/>
      <c r="ADJ106" s="19"/>
      <c r="ADK106" s="19"/>
      <c r="ADL106" s="19"/>
      <c r="ADM106" s="19"/>
      <c r="ADN106" s="19"/>
      <c r="ADO106" s="19"/>
      <c r="ADP106" s="19"/>
      <c r="ADQ106" s="19"/>
      <c r="ADR106" s="19"/>
      <c r="ADS106" s="19"/>
      <c r="ADT106" s="19"/>
      <c r="ADU106" s="19"/>
      <c r="ADV106" s="19"/>
      <c r="ADW106" s="19"/>
      <c r="ADX106" s="19"/>
      <c r="ADY106" s="19"/>
      <c r="ADZ106" s="19"/>
      <c r="AEA106" s="19"/>
      <c r="AEB106" s="19"/>
      <c r="AEC106" s="19"/>
      <c r="AED106" s="19"/>
      <c r="AEE106" s="19"/>
      <c r="AEF106" s="19"/>
      <c r="AEG106" s="19"/>
      <c r="AEH106" s="19"/>
      <c r="AEI106" s="19"/>
      <c r="AEJ106" s="19"/>
      <c r="AEK106" s="19"/>
      <c r="AEL106" s="19"/>
      <c r="AEM106" s="19"/>
      <c r="AEN106" s="19"/>
      <c r="AEO106" s="19"/>
      <c r="AEP106" s="19"/>
      <c r="AEQ106" s="19"/>
      <c r="AER106" s="19"/>
      <c r="AES106" s="19"/>
      <c r="AET106" s="19"/>
      <c r="AEU106" s="19"/>
      <c r="AEV106" s="19"/>
      <c r="AEW106" s="19"/>
      <c r="AEX106" s="19"/>
      <c r="AEY106" s="19"/>
      <c r="AEZ106" s="19"/>
      <c r="AFA106" s="19"/>
      <c r="AFB106" s="19"/>
      <c r="AFC106" s="19"/>
      <c r="AFD106" s="19"/>
      <c r="AFE106" s="19"/>
      <c r="AFF106" s="19"/>
      <c r="AFG106" s="19"/>
      <c r="AFH106" s="19"/>
      <c r="AFI106" s="19"/>
      <c r="AFJ106" s="19"/>
      <c r="AFK106" s="19"/>
      <c r="AFL106" s="19"/>
      <c r="AFM106" s="19"/>
      <c r="AFN106" s="19"/>
      <c r="AFO106" s="19"/>
      <c r="AFP106" s="19"/>
      <c r="AFQ106" s="19"/>
      <c r="AFR106" s="19"/>
      <c r="AFS106" s="19"/>
      <c r="AFT106" s="19"/>
      <c r="AFU106" s="19"/>
      <c r="AFV106" s="19"/>
      <c r="AFW106" s="19"/>
      <c r="AFX106" s="19"/>
      <c r="AFY106" s="19"/>
      <c r="AFZ106" s="19"/>
      <c r="AGA106" s="19"/>
      <c r="AGB106" s="19"/>
      <c r="AGC106" s="19"/>
      <c r="AGD106" s="19"/>
      <c r="AGE106" s="19"/>
      <c r="AGF106" s="19"/>
      <c r="AGG106" s="19"/>
      <c r="AGH106" s="19"/>
      <c r="AGI106" s="19"/>
      <c r="AGJ106" s="19"/>
      <c r="AGK106" s="19"/>
      <c r="AGL106" s="19"/>
      <c r="AGM106" s="19"/>
      <c r="AGN106" s="19"/>
      <c r="AGO106" s="19"/>
      <c r="AGP106" s="19"/>
      <c r="AGQ106" s="19"/>
      <c r="AGR106" s="19"/>
      <c r="AGS106" s="19"/>
      <c r="AGT106" s="19"/>
      <c r="AGU106" s="19"/>
      <c r="AGV106" s="19"/>
      <c r="AGW106" s="19"/>
      <c r="AGX106" s="19"/>
      <c r="AGY106" s="19"/>
      <c r="AGZ106" s="19"/>
      <c r="AHA106" s="19"/>
      <c r="AHB106" s="19"/>
      <c r="AHC106" s="19"/>
      <c r="AHD106" s="19"/>
      <c r="AHE106" s="19"/>
      <c r="AHF106" s="19"/>
      <c r="AHG106" s="19"/>
      <c r="AHH106" s="19"/>
      <c r="AHI106" s="19"/>
      <c r="AHJ106" s="19"/>
      <c r="AHK106" s="19"/>
      <c r="AHL106" s="19"/>
      <c r="AHM106" s="19"/>
      <c r="AHN106" s="19"/>
      <c r="AHO106" s="19"/>
      <c r="AHP106" s="19"/>
      <c r="AHQ106" s="19"/>
      <c r="AHR106" s="19"/>
      <c r="AHS106" s="19"/>
      <c r="AHT106" s="19"/>
      <c r="AHU106" s="19"/>
      <c r="AHV106" s="19"/>
      <c r="AHW106" s="19"/>
      <c r="AHX106" s="19"/>
      <c r="AHY106" s="19"/>
      <c r="AHZ106" s="19"/>
      <c r="AIA106" s="19"/>
      <c r="AIB106" s="19"/>
      <c r="AIC106" s="19"/>
      <c r="AID106" s="19"/>
      <c r="AIE106" s="19"/>
      <c r="AIF106" s="19"/>
      <c r="AIG106" s="19"/>
      <c r="AIH106" s="19"/>
      <c r="AII106" s="19"/>
      <c r="AIJ106" s="19"/>
      <c r="AIK106" s="19"/>
      <c r="AIL106" s="19"/>
      <c r="AIM106" s="19"/>
      <c r="AIN106" s="19"/>
      <c r="AIO106" s="19"/>
      <c r="AIP106" s="19"/>
      <c r="AIQ106" s="19"/>
      <c r="AIR106" s="19"/>
      <c r="AIS106" s="19"/>
      <c r="AIT106" s="19"/>
      <c r="AIU106" s="19"/>
      <c r="AIV106" s="19"/>
      <c r="AIW106" s="19"/>
      <c r="AIX106" s="19"/>
      <c r="AIY106" s="19"/>
      <c r="AIZ106" s="19"/>
      <c r="AJA106" s="19"/>
      <c r="AJB106" s="19"/>
      <c r="AJC106" s="19"/>
      <c r="AJD106" s="19"/>
      <c r="AJE106" s="19"/>
      <c r="AJF106" s="19"/>
      <c r="AJG106" s="19"/>
      <c r="AJH106" s="19"/>
      <c r="AJI106" s="19"/>
      <c r="AJJ106" s="19"/>
      <c r="AJK106" s="19"/>
      <c r="AJL106" s="19"/>
      <c r="AJM106" s="19"/>
      <c r="AJN106" s="19"/>
      <c r="AJO106" s="19"/>
      <c r="AJP106" s="19"/>
      <c r="AJQ106" s="19"/>
      <c r="AJR106" s="19"/>
      <c r="AJS106" s="19"/>
      <c r="AJT106" s="19"/>
      <c r="AJU106" s="19"/>
      <c r="AJV106" s="19"/>
      <c r="AJW106" s="19"/>
      <c r="AJX106" s="19"/>
      <c r="AJY106" s="19"/>
      <c r="AJZ106" s="19"/>
      <c r="AKA106" s="19"/>
      <c r="AKB106" s="19"/>
      <c r="AKC106" s="19"/>
      <c r="AKD106" s="19"/>
      <c r="AKE106" s="19"/>
      <c r="AKF106" s="19"/>
      <c r="AKG106" s="19"/>
      <c r="AKH106" s="19"/>
      <c r="AKI106" s="19"/>
      <c r="AKJ106" s="19"/>
      <c r="AKK106" s="19"/>
      <c r="AKL106" s="19"/>
      <c r="AKM106" s="19"/>
      <c r="AKN106" s="19"/>
      <c r="AKO106" s="19"/>
      <c r="AKP106" s="19"/>
      <c r="AKQ106" s="19"/>
      <c r="AKR106" s="19"/>
      <c r="AKS106" s="19"/>
      <c r="AKT106" s="19"/>
      <c r="AKU106" s="19"/>
      <c r="AKV106" s="19"/>
      <c r="AKW106" s="19"/>
      <c r="AKX106" s="19"/>
      <c r="AKY106" s="19"/>
      <c r="AKZ106" s="19"/>
      <c r="ALA106" s="19"/>
      <c r="ALB106" s="19"/>
      <c r="ALC106" s="19"/>
      <c r="ALD106" s="19"/>
      <c r="ALE106" s="19"/>
      <c r="ALF106" s="19"/>
      <c r="ALG106" s="19"/>
      <c r="ALH106" s="19"/>
      <c r="ALI106" s="19"/>
      <c r="ALJ106" s="19"/>
      <c r="ALK106" s="19"/>
      <c r="ALL106" s="19"/>
      <c r="ALM106" s="19"/>
      <c r="ALN106" s="19"/>
      <c r="ALO106" s="19"/>
      <c r="ALP106" s="19"/>
      <c r="ALQ106" s="19"/>
      <c r="ALR106" s="19"/>
      <c r="ALS106" s="19"/>
      <c r="ALT106" s="19"/>
      <c r="ALU106" s="19"/>
      <c r="ALV106" s="19"/>
      <c r="ALW106" s="19"/>
      <c r="ALX106" s="19"/>
      <c r="ALY106" s="19"/>
      <c r="ALZ106" s="19"/>
      <c r="AMA106" s="19"/>
      <c r="AMB106" s="19"/>
      <c r="AMC106" s="19"/>
      <c r="AMD106" s="19"/>
    </row>
    <row r="107" spans="1:1018" s="18" customFormat="1" ht="15.75" x14ac:dyDescent="0.25">
      <c r="A107" s="23" t="s">
        <v>110</v>
      </c>
      <c r="B107" s="27" t="s">
        <v>86</v>
      </c>
      <c r="C107" s="28" t="s">
        <v>32</v>
      </c>
      <c r="D107" s="34" t="s">
        <v>33</v>
      </c>
      <c r="E107" s="34" t="s">
        <v>33</v>
      </c>
      <c r="F107" s="34" t="s">
        <v>33</v>
      </c>
      <c r="G107" s="29">
        <f t="shared" si="81"/>
        <v>25.360000000000007</v>
      </c>
      <c r="H107" s="29">
        <f t="shared" si="82"/>
        <v>25.360000000000007</v>
      </c>
      <c r="I107" s="34">
        <f t="shared" si="83"/>
        <v>7.2001822600000018</v>
      </c>
      <c r="J107" s="29">
        <f t="shared" ref="J107:P107" si="154">SUM(J108:J113)</f>
        <v>0</v>
      </c>
      <c r="K107" s="29">
        <f t="shared" si="154"/>
        <v>0</v>
      </c>
      <c r="L107" s="29">
        <f t="shared" si="154"/>
        <v>0</v>
      </c>
      <c r="M107" s="29">
        <f t="shared" ref="M107" si="155">SUM(M108:M113)</f>
        <v>0</v>
      </c>
      <c r="N107" s="29">
        <f t="shared" si="154"/>
        <v>0</v>
      </c>
      <c r="O107" s="29">
        <f t="shared" si="154"/>
        <v>0</v>
      </c>
      <c r="P107" s="29">
        <f t="shared" si="154"/>
        <v>25.360000000000007</v>
      </c>
      <c r="Q107" s="29">
        <f t="shared" ref="Q107" si="156">SUM(Q108:Q113)</f>
        <v>7.2001822600000018</v>
      </c>
      <c r="R107" s="29">
        <f t="shared" si="87"/>
        <v>18.159817740000005</v>
      </c>
      <c r="S107" s="29" t="s">
        <v>33</v>
      </c>
      <c r="T107" s="29">
        <f t="shared" si="88"/>
        <v>-18.159817740000005</v>
      </c>
      <c r="U107" s="29" t="s">
        <v>33</v>
      </c>
      <c r="V107" s="34" t="s">
        <v>33</v>
      </c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19"/>
      <c r="NM107" s="19"/>
      <c r="NN107" s="19"/>
      <c r="NO107" s="19"/>
      <c r="NP107" s="19"/>
      <c r="NQ107" s="19"/>
      <c r="NR107" s="19"/>
      <c r="NS107" s="19"/>
      <c r="NT107" s="19"/>
      <c r="NU107" s="19"/>
      <c r="NV107" s="19"/>
      <c r="NW107" s="19"/>
      <c r="NX107" s="19"/>
      <c r="NY107" s="19"/>
      <c r="NZ107" s="19"/>
      <c r="OA107" s="19"/>
      <c r="OB107" s="19"/>
      <c r="OC107" s="19"/>
      <c r="OD107" s="19"/>
      <c r="OE107" s="19"/>
      <c r="OF107" s="19"/>
      <c r="OG107" s="19"/>
      <c r="OH107" s="19"/>
      <c r="OI107" s="19"/>
      <c r="OJ107" s="19"/>
      <c r="OK107" s="19"/>
      <c r="OL107" s="19"/>
      <c r="OM107" s="19"/>
      <c r="ON107" s="19"/>
      <c r="OO107" s="19"/>
      <c r="OP107" s="19"/>
      <c r="OQ107" s="19"/>
      <c r="OR107" s="19"/>
      <c r="OS107" s="19"/>
      <c r="OT107" s="19"/>
      <c r="OU107" s="19"/>
      <c r="OV107" s="19"/>
      <c r="OW107" s="19"/>
      <c r="OX107" s="19"/>
      <c r="OY107" s="19"/>
      <c r="OZ107" s="19"/>
      <c r="PA107" s="19"/>
      <c r="PB107" s="19"/>
      <c r="PC107" s="19"/>
      <c r="PD107" s="19"/>
      <c r="PE107" s="19"/>
      <c r="PF107" s="19"/>
      <c r="PG107" s="19"/>
      <c r="PH107" s="19"/>
      <c r="PI107" s="19"/>
      <c r="PJ107" s="19"/>
      <c r="PK107" s="19"/>
      <c r="PL107" s="19"/>
      <c r="PM107" s="19"/>
      <c r="PN107" s="19"/>
      <c r="PO107" s="19"/>
      <c r="PP107" s="19"/>
      <c r="PQ107" s="19"/>
      <c r="PR107" s="19"/>
      <c r="PS107" s="19"/>
      <c r="PT107" s="19"/>
      <c r="PU107" s="19"/>
      <c r="PV107" s="19"/>
      <c r="PW107" s="19"/>
      <c r="PX107" s="19"/>
      <c r="PY107" s="19"/>
      <c r="PZ107" s="19"/>
      <c r="QA107" s="19"/>
      <c r="QB107" s="19"/>
      <c r="QC107" s="19"/>
      <c r="QD107" s="19"/>
      <c r="QE107" s="19"/>
      <c r="QF107" s="19"/>
      <c r="QG107" s="19"/>
      <c r="QH107" s="19"/>
      <c r="QI107" s="19"/>
      <c r="QJ107" s="19"/>
      <c r="QK107" s="19"/>
      <c r="QL107" s="19"/>
      <c r="QM107" s="19"/>
      <c r="QN107" s="19"/>
      <c r="QO107" s="19"/>
      <c r="QP107" s="19"/>
      <c r="QQ107" s="19"/>
      <c r="QR107" s="19"/>
      <c r="QS107" s="19"/>
      <c r="QT107" s="19"/>
      <c r="QU107" s="19"/>
      <c r="QV107" s="19"/>
      <c r="QW107" s="19"/>
      <c r="QX107" s="19"/>
      <c r="QY107" s="19"/>
      <c r="QZ107" s="19"/>
      <c r="RA107" s="19"/>
      <c r="RB107" s="19"/>
      <c r="RC107" s="19"/>
      <c r="RD107" s="19"/>
      <c r="RE107" s="19"/>
      <c r="RF107" s="19"/>
      <c r="RG107" s="19"/>
      <c r="RH107" s="19"/>
      <c r="RI107" s="19"/>
      <c r="RJ107" s="19"/>
      <c r="RK107" s="19"/>
      <c r="RL107" s="19"/>
      <c r="RM107" s="19"/>
      <c r="RN107" s="19"/>
      <c r="RO107" s="19"/>
      <c r="RP107" s="19"/>
      <c r="RQ107" s="19"/>
      <c r="RR107" s="19"/>
      <c r="RS107" s="19"/>
      <c r="RT107" s="19"/>
      <c r="RU107" s="19"/>
      <c r="RV107" s="19"/>
      <c r="RW107" s="19"/>
      <c r="RX107" s="19"/>
      <c r="RY107" s="19"/>
      <c r="RZ107" s="19"/>
      <c r="SA107" s="19"/>
      <c r="SB107" s="19"/>
      <c r="SC107" s="19"/>
      <c r="SD107" s="19"/>
      <c r="SE107" s="19"/>
      <c r="SF107" s="19"/>
      <c r="SG107" s="19"/>
      <c r="SH107" s="19"/>
      <c r="SI107" s="19"/>
      <c r="SJ107" s="19"/>
      <c r="SK107" s="19"/>
      <c r="SL107" s="19"/>
      <c r="SM107" s="19"/>
      <c r="SN107" s="19"/>
      <c r="SO107" s="19"/>
      <c r="SP107" s="19"/>
      <c r="SQ107" s="19"/>
      <c r="SR107" s="19"/>
      <c r="SS107" s="19"/>
      <c r="ST107" s="19"/>
      <c r="SU107" s="19"/>
      <c r="SV107" s="19"/>
      <c r="SW107" s="19"/>
      <c r="SX107" s="19"/>
      <c r="SY107" s="19"/>
      <c r="SZ107" s="19"/>
      <c r="TA107" s="19"/>
      <c r="TB107" s="19"/>
      <c r="TC107" s="19"/>
      <c r="TD107" s="19"/>
      <c r="TE107" s="19"/>
      <c r="TF107" s="19"/>
      <c r="TG107" s="19"/>
      <c r="TH107" s="19"/>
      <c r="TI107" s="19"/>
      <c r="TJ107" s="19"/>
      <c r="TK107" s="19"/>
      <c r="TL107" s="19"/>
      <c r="TM107" s="19"/>
      <c r="TN107" s="19"/>
      <c r="TO107" s="19"/>
      <c r="TP107" s="19"/>
      <c r="TQ107" s="19"/>
      <c r="TR107" s="19"/>
      <c r="TS107" s="19"/>
      <c r="TT107" s="19"/>
      <c r="TU107" s="19"/>
      <c r="TV107" s="19"/>
      <c r="TW107" s="19"/>
      <c r="TX107" s="19"/>
      <c r="TY107" s="19"/>
      <c r="TZ107" s="19"/>
      <c r="UA107" s="19"/>
      <c r="UB107" s="19"/>
      <c r="UC107" s="19"/>
      <c r="UD107" s="19"/>
      <c r="UE107" s="19"/>
      <c r="UF107" s="19"/>
      <c r="UG107" s="19"/>
      <c r="UH107" s="19"/>
      <c r="UI107" s="19"/>
      <c r="UJ107" s="19"/>
      <c r="UK107" s="19"/>
      <c r="UL107" s="19"/>
      <c r="UM107" s="19"/>
      <c r="UN107" s="19"/>
      <c r="UO107" s="19"/>
      <c r="UP107" s="19"/>
      <c r="UQ107" s="19"/>
      <c r="UR107" s="19"/>
      <c r="US107" s="19"/>
      <c r="UT107" s="19"/>
      <c r="UU107" s="19"/>
      <c r="UV107" s="19"/>
      <c r="UW107" s="19"/>
      <c r="UX107" s="19"/>
      <c r="UY107" s="19"/>
      <c r="UZ107" s="19"/>
      <c r="VA107" s="19"/>
      <c r="VB107" s="19"/>
      <c r="VC107" s="19"/>
      <c r="VD107" s="19"/>
      <c r="VE107" s="19"/>
      <c r="VF107" s="19"/>
      <c r="VG107" s="19"/>
      <c r="VH107" s="19"/>
      <c r="VI107" s="19"/>
      <c r="VJ107" s="19"/>
      <c r="VK107" s="19"/>
      <c r="VL107" s="19"/>
      <c r="VM107" s="19"/>
      <c r="VN107" s="19"/>
      <c r="VO107" s="19"/>
      <c r="VP107" s="19"/>
      <c r="VQ107" s="19"/>
      <c r="VR107" s="19"/>
      <c r="VS107" s="19"/>
      <c r="VT107" s="19"/>
      <c r="VU107" s="19"/>
      <c r="VV107" s="19"/>
      <c r="VW107" s="19"/>
      <c r="VX107" s="19"/>
      <c r="VY107" s="19"/>
      <c r="VZ107" s="19"/>
      <c r="WA107" s="19"/>
      <c r="WB107" s="19"/>
      <c r="WC107" s="19"/>
      <c r="WD107" s="19"/>
      <c r="WE107" s="19"/>
      <c r="WF107" s="19"/>
      <c r="WG107" s="19"/>
      <c r="WH107" s="19"/>
      <c r="WI107" s="19"/>
      <c r="WJ107" s="19"/>
      <c r="WK107" s="19"/>
      <c r="WL107" s="19"/>
      <c r="WM107" s="19"/>
      <c r="WN107" s="19"/>
      <c r="WO107" s="19"/>
      <c r="WP107" s="19"/>
      <c r="WQ107" s="19"/>
      <c r="WR107" s="19"/>
      <c r="WS107" s="19"/>
      <c r="WT107" s="19"/>
      <c r="WU107" s="19"/>
      <c r="WV107" s="19"/>
      <c r="WW107" s="19"/>
      <c r="WX107" s="19"/>
      <c r="WY107" s="19"/>
      <c r="WZ107" s="19"/>
      <c r="XA107" s="19"/>
      <c r="XB107" s="19"/>
      <c r="XC107" s="19"/>
      <c r="XD107" s="19"/>
      <c r="XE107" s="19"/>
      <c r="XF107" s="19"/>
      <c r="XG107" s="19"/>
      <c r="XH107" s="19"/>
      <c r="XI107" s="19"/>
      <c r="XJ107" s="19"/>
      <c r="XK107" s="19"/>
      <c r="XL107" s="19"/>
      <c r="XM107" s="19"/>
      <c r="XN107" s="19"/>
      <c r="XO107" s="19"/>
      <c r="XP107" s="19"/>
      <c r="XQ107" s="19"/>
      <c r="XR107" s="19"/>
      <c r="XS107" s="19"/>
      <c r="XT107" s="19"/>
      <c r="XU107" s="19"/>
      <c r="XV107" s="19"/>
      <c r="XW107" s="19"/>
      <c r="XX107" s="19"/>
      <c r="XY107" s="19"/>
      <c r="XZ107" s="19"/>
      <c r="YA107" s="19"/>
      <c r="YB107" s="19"/>
      <c r="YC107" s="19"/>
      <c r="YD107" s="19"/>
      <c r="YE107" s="19"/>
      <c r="YF107" s="19"/>
      <c r="YG107" s="19"/>
      <c r="YH107" s="19"/>
      <c r="YI107" s="19"/>
      <c r="YJ107" s="19"/>
      <c r="YK107" s="19"/>
      <c r="YL107" s="19"/>
      <c r="YM107" s="19"/>
      <c r="YN107" s="19"/>
      <c r="YO107" s="19"/>
      <c r="YP107" s="19"/>
      <c r="YQ107" s="19"/>
      <c r="YR107" s="19"/>
      <c r="YS107" s="19"/>
      <c r="YT107" s="19"/>
      <c r="YU107" s="19"/>
      <c r="YV107" s="19"/>
      <c r="YW107" s="19"/>
      <c r="YX107" s="19"/>
      <c r="YY107" s="19"/>
      <c r="YZ107" s="19"/>
      <c r="ZA107" s="19"/>
      <c r="ZB107" s="19"/>
      <c r="ZC107" s="19"/>
      <c r="ZD107" s="19"/>
      <c r="ZE107" s="19"/>
      <c r="ZF107" s="19"/>
      <c r="ZG107" s="19"/>
      <c r="ZH107" s="19"/>
      <c r="ZI107" s="19"/>
      <c r="ZJ107" s="19"/>
      <c r="ZK107" s="19"/>
      <c r="ZL107" s="19"/>
      <c r="ZM107" s="19"/>
      <c r="ZN107" s="19"/>
      <c r="ZO107" s="19"/>
      <c r="ZP107" s="19"/>
      <c r="ZQ107" s="19"/>
      <c r="ZR107" s="19"/>
      <c r="ZS107" s="19"/>
      <c r="ZT107" s="19"/>
      <c r="ZU107" s="19"/>
      <c r="ZV107" s="19"/>
      <c r="ZW107" s="19"/>
      <c r="ZX107" s="19"/>
      <c r="ZY107" s="19"/>
      <c r="ZZ107" s="19"/>
      <c r="AAA107" s="19"/>
      <c r="AAB107" s="19"/>
      <c r="AAC107" s="19"/>
      <c r="AAD107" s="19"/>
      <c r="AAE107" s="19"/>
      <c r="AAF107" s="19"/>
      <c r="AAG107" s="19"/>
      <c r="AAH107" s="19"/>
      <c r="AAI107" s="19"/>
      <c r="AAJ107" s="19"/>
      <c r="AAK107" s="19"/>
      <c r="AAL107" s="19"/>
      <c r="AAM107" s="19"/>
      <c r="AAN107" s="19"/>
      <c r="AAO107" s="19"/>
      <c r="AAP107" s="19"/>
      <c r="AAQ107" s="19"/>
      <c r="AAR107" s="19"/>
      <c r="AAS107" s="19"/>
      <c r="AAT107" s="19"/>
      <c r="AAU107" s="19"/>
      <c r="AAV107" s="19"/>
      <c r="AAW107" s="19"/>
      <c r="AAX107" s="19"/>
      <c r="AAY107" s="19"/>
      <c r="AAZ107" s="19"/>
      <c r="ABA107" s="19"/>
      <c r="ABB107" s="19"/>
      <c r="ABC107" s="19"/>
      <c r="ABD107" s="19"/>
      <c r="ABE107" s="19"/>
      <c r="ABF107" s="19"/>
      <c r="ABG107" s="19"/>
      <c r="ABH107" s="19"/>
      <c r="ABI107" s="19"/>
      <c r="ABJ107" s="19"/>
      <c r="ABK107" s="19"/>
      <c r="ABL107" s="19"/>
      <c r="ABM107" s="19"/>
      <c r="ABN107" s="19"/>
      <c r="ABO107" s="19"/>
      <c r="ABP107" s="19"/>
      <c r="ABQ107" s="19"/>
      <c r="ABR107" s="19"/>
      <c r="ABS107" s="19"/>
      <c r="ABT107" s="19"/>
      <c r="ABU107" s="19"/>
      <c r="ABV107" s="19"/>
      <c r="ABW107" s="19"/>
      <c r="ABX107" s="19"/>
      <c r="ABY107" s="19"/>
      <c r="ABZ107" s="19"/>
      <c r="ACA107" s="19"/>
      <c r="ACB107" s="19"/>
      <c r="ACC107" s="19"/>
      <c r="ACD107" s="19"/>
      <c r="ACE107" s="19"/>
      <c r="ACF107" s="19"/>
      <c r="ACG107" s="19"/>
      <c r="ACH107" s="19"/>
      <c r="ACI107" s="19"/>
      <c r="ACJ107" s="19"/>
      <c r="ACK107" s="19"/>
      <c r="ACL107" s="19"/>
      <c r="ACM107" s="19"/>
      <c r="ACN107" s="19"/>
      <c r="ACO107" s="19"/>
      <c r="ACP107" s="19"/>
      <c r="ACQ107" s="19"/>
      <c r="ACR107" s="19"/>
      <c r="ACS107" s="19"/>
      <c r="ACT107" s="19"/>
      <c r="ACU107" s="19"/>
      <c r="ACV107" s="19"/>
      <c r="ACW107" s="19"/>
      <c r="ACX107" s="19"/>
      <c r="ACY107" s="19"/>
      <c r="ACZ107" s="19"/>
      <c r="ADA107" s="19"/>
      <c r="ADB107" s="19"/>
      <c r="ADC107" s="19"/>
      <c r="ADD107" s="19"/>
      <c r="ADE107" s="19"/>
      <c r="ADF107" s="19"/>
      <c r="ADG107" s="19"/>
      <c r="ADH107" s="19"/>
      <c r="ADI107" s="19"/>
      <c r="ADJ107" s="19"/>
      <c r="ADK107" s="19"/>
      <c r="ADL107" s="19"/>
      <c r="ADM107" s="19"/>
      <c r="ADN107" s="19"/>
      <c r="ADO107" s="19"/>
      <c r="ADP107" s="19"/>
      <c r="ADQ107" s="19"/>
      <c r="ADR107" s="19"/>
      <c r="ADS107" s="19"/>
      <c r="ADT107" s="19"/>
      <c r="ADU107" s="19"/>
      <c r="ADV107" s="19"/>
      <c r="ADW107" s="19"/>
      <c r="ADX107" s="19"/>
      <c r="ADY107" s="19"/>
      <c r="ADZ107" s="19"/>
      <c r="AEA107" s="19"/>
      <c r="AEB107" s="19"/>
      <c r="AEC107" s="19"/>
      <c r="AED107" s="19"/>
      <c r="AEE107" s="19"/>
      <c r="AEF107" s="19"/>
      <c r="AEG107" s="19"/>
      <c r="AEH107" s="19"/>
      <c r="AEI107" s="19"/>
      <c r="AEJ107" s="19"/>
      <c r="AEK107" s="19"/>
      <c r="AEL107" s="19"/>
      <c r="AEM107" s="19"/>
      <c r="AEN107" s="19"/>
      <c r="AEO107" s="19"/>
      <c r="AEP107" s="19"/>
      <c r="AEQ107" s="19"/>
      <c r="AER107" s="19"/>
      <c r="AES107" s="19"/>
      <c r="AET107" s="19"/>
      <c r="AEU107" s="19"/>
      <c r="AEV107" s="19"/>
      <c r="AEW107" s="19"/>
      <c r="AEX107" s="19"/>
      <c r="AEY107" s="19"/>
      <c r="AEZ107" s="19"/>
      <c r="AFA107" s="19"/>
      <c r="AFB107" s="19"/>
      <c r="AFC107" s="19"/>
      <c r="AFD107" s="19"/>
      <c r="AFE107" s="19"/>
      <c r="AFF107" s="19"/>
      <c r="AFG107" s="19"/>
      <c r="AFH107" s="19"/>
      <c r="AFI107" s="19"/>
      <c r="AFJ107" s="19"/>
      <c r="AFK107" s="19"/>
      <c r="AFL107" s="19"/>
      <c r="AFM107" s="19"/>
      <c r="AFN107" s="19"/>
      <c r="AFO107" s="19"/>
      <c r="AFP107" s="19"/>
      <c r="AFQ107" s="19"/>
      <c r="AFR107" s="19"/>
      <c r="AFS107" s="19"/>
      <c r="AFT107" s="19"/>
      <c r="AFU107" s="19"/>
      <c r="AFV107" s="19"/>
      <c r="AFW107" s="19"/>
      <c r="AFX107" s="19"/>
      <c r="AFY107" s="19"/>
      <c r="AFZ107" s="19"/>
      <c r="AGA107" s="19"/>
      <c r="AGB107" s="19"/>
      <c r="AGC107" s="19"/>
      <c r="AGD107" s="19"/>
      <c r="AGE107" s="19"/>
      <c r="AGF107" s="19"/>
      <c r="AGG107" s="19"/>
      <c r="AGH107" s="19"/>
      <c r="AGI107" s="19"/>
      <c r="AGJ107" s="19"/>
      <c r="AGK107" s="19"/>
      <c r="AGL107" s="19"/>
      <c r="AGM107" s="19"/>
      <c r="AGN107" s="19"/>
      <c r="AGO107" s="19"/>
      <c r="AGP107" s="19"/>
      <c r="AGQ107" s="19"/>
      <c r="AGR107" s="19"/>
      <c r="AGS107" s="19"/>
      <c r="AGT107" s="19"/>
      <c r="AGU107" s="19"/>
      <c r="AGV107" s="19"/>
      <c r="AGW107" s="19"/>
      <c r="AGX107" s="19"/>
      <c r="AGY107" s="19"/>
      <c r="AGZ107" s="19"/>
      <c r="AHA107" s="19"/>
      <c r="AHB107" s="19"/>
      <c r="AHC107" s="19"/>
      <c r="AHD107" s="19"/>
      <c r="AHE107" s="19"/>
      <c r="AHF107" s="19"/>
      <c r="AHG107" s="19"/>
      <c r="AHH107" s="19"/>
      <c r="AHI107" s="19"/>
      <c r="AHJ107" s="19"/>
      <c r="AHK107" s="19"/>
      <c r="AHL107" s="19"/>
      <c r="AHM107" s="19"/>
      <c r="AHN107" s="19"/>
      <c r="AHO107" s="19"/>
      <c r="AHP107" s="19"/>
      <c r="AHQ107" s="19"/>
      <c r="AHR107" s="19"/>
      <c r="AHS107" s="19"/>
      <c r="AHT107" s="19"/>
      <c r="AHU107" s="19"/>
      <c r="AHV107" s="19"/>
      <c r="AHW107" s="19"/>
      <c r="AHX107" s="19"/>
      <c r="AHY107" s="19"/>
      <c r="AHZ107" s="19"/>
      <c r="AIA107" s="19"/>
      <c r="AIB107" s="19"/>
      <c r="AIC107" s="19"/>
      <c r="AID107" s="19"/>
      <c r="AIE107" s="19"/>
      <c r="AIF107" s="19"/>
      <c r="AIG107" s="19"/>
      <c r="AIH107" s="19"/>
      <c r="AII107" s="19"/>
      <c r="AIJ107" s="19"/>
      <c r="AIK107" s="19"/>
      <c r="AIL107" s="19"/>
      <c r="AIM107" s="19"/>
      <c r="AIN107" s="19"/>
      <c r="AIO107" s="19"/>
      <c r="AIP107" s="19"/>
      <c r="AIQ107" s="19"/>
      <c r="AIR107" s="19"/>
      <c r="AIS107" s="19"/>
      <c r="AIT107" s="19"/>
      <c r="AIU107" s="19"/>
      <c r="AIV107" s="19"/>
      <c r="AIW107" s="19"/>
      <c r="AIX107" s="19"/>
      <c r="AIY107" s="19"/>
      <c r="AIZ107" s="19"/>
      <c r="AJA107" s="19"/>
      <c r="AJB107" s="19"/>
      <c r="AJC107" s="19"/>
      <c r="AJD107" s="19"/>
      <c r="AJE107" s="19"/>
      <c r="AJF107" s="19"/>
      <c r="AJG107" s="19"/>
      <c r="AJH107" s="19"/>
      <c r="AJI107" s="19"/>
      <c r="AJJ107" s="19"/>
      <c r="AJK107" s="19"/>
      <c r="AJL107" s="19"/>
      <c r="AJM107" s="19"/>
      <c r="AJN107" s="19"/>
      <c r="AJO107" s="19"/>
      <c r="AJP107" s="19"/>
      <c r="AJQ107" s="19"/>
      <c r="AJR107" s="19"/>
      <c r="AJS107" s="19"/>
      <c r="AJT107" s="19"/>
      <c r="AJU107" s="19"/>
      <c r="AJV107" s="19"/>
      <c r="AJW107" s="19"/>
      <c r="AJX107" s="19"/>
      <c r="AJY107" s="19"/>
      <c r="AJZ107" s="19"/>
      <c r="AKA107" s="19"/>
      <c r="AKB107" s="19"/>
      <c r="AKC107" s="19"/>
      <c r="AKD107" s="19"/>
      <c r="AKE107" s="19"/>
      <c r="AKF107" s="19"/>
      <c r="AKG107" s="19"/>
      <c r="AKH107" s="19"/>
      <c r="AKI107" s="19"/>
      <c r="AKJ107" s="19"/>
      <c r="AKK107" s="19"/>
      <c r="AKL107" s="19"/>
      <c r="AKM107" s="19"/>
      <c r="AKN107" s="19"/>
      <c r="AKO107" s="19"/>
      <c r="AKP107" s="19"/>
      <c r="AKQ107" s="19"/>
      <c r="AKR107" s="19"/>
      <c r="AKS107" s="19"/>
      <c r="AKT107" s="19"/>
      <c r="AKU107" s="19"/>
      <c r="AKV107" s="19"/>
      <c r="AKW107" s="19"/>
      <c r="AKX107" s="19"/>
      <c r="AKY107" s="19"/>
      <c r="AKZ107" s="19"/>
      <c r="ALA107" s="19"/>
      <c r="ALB107" s="19"/>
      <c r="ALC107" s="19"/>
      <c r="ALD107" s="19"/>
      <c r="ALE107" s="19"/>
      <c r="ALF107" s="19"/>
      <c r="ALG107" s="19"/>
      <c r="ALH107" s="19"/>
      <c r="ALI107" s="19"/>
      <c r="ALJ107" s="19"/>
      <c r="ALK107" s="19"/>
      <c r="ALL107" s="19"/>
      <c r="ALM107" s="19"/>
      <c r="ALN107" s="19"/>
      <c r="ALO107" s="19"/>
      <c r="ALP107" s="19"/>
      <c r="ALQ107" s="19"/>
      <c r="ALR107" s="19"/>
      <c r="ALS107" s="19"/>
      <c r="ALT107" s="19"/>
      <c r="ALU107" s="19"/>
      <c r="ALV107" s="19"/>
      <c r="ALW107" s="19"/>
      <c r="ALX107" s="19"/>
      <c r="ALY107" s="19"/>
      <c r="ALZ107" s="19"/>
      <c r="AMA107" s="19"/>
      <c r="AMB107" s="19"/>
      <c r="AMC107" s="19"/>
      <c r="AMD107" s="19"/>
    </row>
    <row r="108" spans="1:1018" ht="78.75" x14ac:dyDescent="0.2">
      <c r="A108" s="13" t="s">
        <v>110</v>
      </c>
      <c r="B108" s="71" t="s">
        <v>243</v>
      </c>
      <c r="C108" s="81" t="s">
        <v>111</v>
      </c>
      <c r="D108" s="22" t="s">
        <v>33</v>
      </c>
      <c r="E108" s="22" t="s">
        <v>33</v>
      </c>
      <c r="F108" s="22" t="s">
        <v>33</v>
      </c>
      <c r="G108" s="32">
        <f t="shared" si="81"/>
        <v>15.14</v>
      </c>
      <c r="H108" s="32">
        <f t="shared" si="82"/>
        <v>15.14</v>
      </c>
      <c r="I108" s="22">
        <f t="shared" si="83"/>
        <v>0.19074000000000002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0">
        <v>0</v>
      </c>
      <c r="P108" s="32">
        <v>15.14</v>
      </c>
      <c r="Q108" s="32">
        <v>0.19074000000000002</v>
      </c>
      <c r="R108" s="32">
        <f t="shared" si="87"/>
        <v>14.949260000000001</v>
      </c>
      <c r="S108" s="32" t="s">
        <v>33</v>
      </c>
      <c r="T108" s="32">
        <f t="shared" si="88"/>
        <v>-14.949260000000001</v>
      </c>
      <c r="U108" s="32" t="s">
        <v>33</v>
      </c>
      <c r="V108" s="22" t="s">
        <v>33</v>
      </c>
      <c r="AX108" s="17"/>
    </row>
    <row r="109" spans="1:1018" ht="63" x14ac:dyDescent="0.2">
      <c r="A109" s="13" t="s">
        <v>110</v>
      </c>
      <c r="B109" s="71" t="s">
        <v>244</v>
      </c>
      <c r="C109" s="81" t="s">
        <v>245</v>
      </c>
      <c r="D109" s="22" t="s">
        <v>33</v>
      </c>
      <c r="E109" s="22" t="s">
        <v>33</v>
      </c>
      <c r="F109" s="22" t="s">
        <v>33</v>
      </c>
      <c r="G109" s="32">
        <f t="shared" ref="G109:G113" si="157">H109</f>
        <v>0.56000000000000005</v>
      </c>
      <c r="H109" s="32">
        <f t="shared" ref="H109:H113" si="158">SUM(J109,L109,N109,P109)</f>
        <v>0.56000000000000005</v>
      </c>
      <c r="I109" s="22">
        <f t="shared" ref="I109:I113" si="159">SUM(K109,M109,O109,Q109)</f>
        <v>1.83333E-2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0.56000000000000005</v>
      </c>
      <c r="Q109" s="32">
        <v>1.83333E-2</v>
      </c>
      <c r="R109" s="32">
        <f t="shared" ref="R109:R113" si="160">H109-I109</f>
        <v>0.54166670000000006</v>
      </c>
      <c r="S109" s="32" t="s">
        <v>33</v>
      </c>
      <c r="T109" s="32">
        <f t="shared" ref="T109:T113" si="161">I109-H109</f>
        <v>-0.54166670000000006</v>
      </c>
      <c r="U109" s="32" t="s">
        <v>33</v>
      </c>
      <c r="V109" s="22" t="s">
        <v>33</v>
      </c>
      <c r="AX109" s="17"/>
    </row>
    <row r="110" spans="1:1018" ht="78.75" x14ac:dyDescent="0.2">
      <c r="A110" s="13" t="s">
        <v>110</v>
      </c>
      <c r="B110" s="71" t="s">
        <v>246</v>
      </c>
      <c r="C110" s="81" t="s">
        <v>153</v>
      </c>
      <c r="D110" s="22" t="s">
        <v>33</v>
      </c>
      <c r="E110" s="22" t="s">
        <v>33</v>
      </c>
      <c r="F110" s="22" t="s">
        <v>33</v>
      </c>
      <c r="G110" s="32">
        <f t="shared" si="157"/>
        <v>3.49</v>
      </c>
      <c r="H110" s="32">
        <f t="shared" si="158"/>
        <v>3.49</v>
      </c>
      <c r="I110" s="22">
        <f t="shared" si="159"/>
        <v>2.9273568500000002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0">
        <v>0</v>
      </c>
      <c r="P110" s="32">
        <v>3.49</v>
      </c>
      <c r="Q110" s="32">
        <v>2.9273568500000002</v>
      </c>
      <c r="R110" s="32">
        <f t="shared" si="160"/>
        <v>0.56264314999999998</v>
      </c>
      <c r="S110" s="32" t="s">
        <v>33</v>
      </c>
      <c r="T110" s="32">
        <f t="shared" si="161"/>
        <v>-0.56264314999999998</v>
      </c>
      <c r="U110" s="32" t="s">
        <v>33</v>
      </c>
      <c r="V110" s="22" t="s">
        <v>33</v>
      </c>
      <c r="AX110" s="17"/>
    </row>
    <row r="111" spans="1:1018" ht="94.5" x14ac:dyDescent="0.2">
      <c r="A111" s="13" t="s">
        <v>110</v>
      </c>
      <c r="B111" s="76" t="s">
        <v>247</v>
      </c>
      <c r="C111" s="83" t="s">
        <v>154</v>
      </c>
      <c r="D111" s="22" t="s">
        <v>33</v>
      </c>
      <c r="E111" s="22" t="s">
        <v>33</v>
      </c>
      <c r="F111" s="22" t="s">
        <v>33</v>
      </c>
      <c r="G111" s="32">
        <f t="shared" si="157"/>
        <v>0.92</v>
      </c>
      <c r="H111" s="32">
        <f t="shared" si="158"/>
        <v>0.92</v>
      </c>
      <c r="I111" s="22">
        <f t="shared" si="159"/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0.92</v>
      </c>
      <c r="Q111" s="32">
        <v>0</v>
      </c>
      <c r="R111" s="32">
        <f t="shared" si="160"/>
        <v>0.92</v>
      </c>
      <c r="S111" s="32" t="s">
        <v>33</v>
      </c>
      <c r="T111" s="32">
        <f t="shared" si="161"/>
        <v>-0.92</v>
      </c>
      <c r="U111" s="32" t="s">
        <v>33</v>
      </c>
      <c r="V111" s="22" t="s">
        <v>33</v>
      </c>
      <c r="AX111" s="17"/>
    </row>
    <row r="112" spans="1:1018" s="18" customFormat="1" ht="94.5" x14ac:dyDescent="0.25">
      <c r="A112" s="13" t="s">
        <v>110</v>
      </c>
      <c r="B112" s="76" t="s">
        <v>248</v>
      </c>
      <c r="C112" s="83" t="s">
        <v>249</v>
      </c>
      <c r="D112" s="22" t="s">
        <v>33</v>
      </c>
      <c r="E112" s="22" t="s">
        <v>33</v>
      </c>
      <c r="F112" s="22" t="s">
        <v>33</v>
      </c>
      <c r="G112" s="32">
        <f t="shared" si="157"/>
        <v>1.01</v>
      </c>
      <c r="H112" s="32">
        <f t="shared" si="158"/>
        <v>1.01</v>
      </c>
      <c r="I112" s="22">
        <f t="shared" si="159"/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1.01</v>
      </c>
      <c r="Q112" s="32">
        <v>0</v>
      </c>
      <c r="R112" s="32">
        <f t="shared" si="160"/>
        <v>1.01</v>
      </c>
      <c r="S112" s="32" t="s">
        <v>33</v>
      </c>
      <c r="T112" s="32">
        <f t="shared" si="161"/>
        <v>-1.01</v>
      </c>
      <c r="U112" s="32" t="s">
        <v>33</v>
      </c>
      <c r="V112" s="22" t="s">
        <v>33</v>
      </c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  <c r="ALO112" s="19"/>
      <c r="ALP112" s="19"/>
      <c r="ALQ112" s="19"/>
      <c r="ALR112" s="19"/>
      <c r="ALS112" s="19"/>
      <c r="ALT112" s="19"/>
      <c r="ALU112" s="19"/>
      <c r="ALV112" s="19"/>
      <c r="ALW112" s="19"/>
      <c r="ALX112" s="19"/>
      <c r="ALY112" s="19"/>
      <c r="ALZ112" s="19"/>
      <c r="AMA112" s="19"/>
      <c r="AMB112" s="19"/>
      <c r="AMC112" s="19"/>
      <c r="AMD112" s="19"/>
    </row>
    <row r="113" spans="1:1018" ht="63" x14ac:dyDescent="0.2">
      <c r="A113" s="13" t="s">
        <v>110</v>
      </c>
      <c r="B113" s="57" t="s">
        <v>250</v>
      </c>
      <c r="C113" s="82" t="s">
        <v>251</v>
      </c>
      <c r="D113" s="22" t="s">
        <v>33</v>
      </c>
      <c r="E113" s="22" t="s">
        <v>33</v>
      </c>
      <c r="F113" s="22" t="s">
        <v>33</v>
      </c>
      <c r="G113" s="32">
        <f t="shared" si="157"/>
        <v>4.24</v>
      </c>
      <c r="H113" s="32">
        <f t="shared" si="158"/>
        <v>4.24</v>
      </c>
      <c r="I113" s="22">
        <f t="shared" si="159"/>
        <v>4.0637521100000011</v>
      </c>
      <c r="J113" s="32">
        <v>0</v>
      </c>
      <c r="K113" s="32">
        <v>0</v>
      </c>
      <c r="L113" s="32">
        <v>0</v>
      </c>
      <c r="M113" s="30">
        <v>0</v>
      </c>
      <c r="N113" s="32">
        <v>0</v>
      </c>
      <c r="O113" s="30">
        <v>0</v>
      </c>
      <c r="P113" s="32">
        <v>4.24</v>
      </c>
      <c r="Q113" s="32">
        <v>4.0637521100000011</v>
      </c>
      <c r="R113" s="32">
        <f t="shared" si="160"/>
        <v>0.17624788999999907</v>
      </c>
      <c r="S113" s="32" t="s">
        <v>33</v>
      </c>
      <c r="T113" s="32">
        <f t="shared" si="161"/>
        <v>-0.17624788999999907</v>
      </c>
      <c r="U113" s="32" t="s">
        <v>33</v>
      </c>
      <c r="V113" s="22" t="s">
        <v>33</v>
      </c>
      <c r="AX113" s="17"/>
    </row>
    <row r="114" spans="1:1018" s="18" customFormat="1" ht="15.75" x14ac:dyDescent="0.25">
      <c r="A114" s="23" t="s">
        <v>112</v>
      </c>
      <c r="B114" s="27" t="s">
        <v>88</v>
      </c>
      <c r="C114" s="24" t="s">
        <v>32</v>
      </c>
      <c r="D114" s="34" t="s">
        <v>33</v>
      </c>
      <c r="E114" s="34" t="s">
        <v>33</v>
      </c>
      <c r="F114" s="34" t="s">
        <v>33</v>
      </c>
      <c r="G114" s="29">
        <f t="shared" ref="G114:G139" si="162">H114</f>
        <v>22.82</v>
      </c>
      <c r="H114" s="29">
        <f t="shared" ref="H114:H139" si="163">SUM(J114,L114,N114,P114)</f>
        <v>22.82</v>
      </c>
      <c r="I114" s="34">
        <f t="shared" ref="I114:I139" si="164">SUM(K114,M114,O114,Q114)</f>
        <v>15.294295849999997</v>
      </c>
      <c r="J114" s="29">
        <f t="shared" ref="J114:O114" si="165">SUM(J115:J121)</f>
        <v>0</v>
      </c>
      <c r="K114" s="29">
        <f t="shared" si="165"/>
        <v>0</v>
      </c>
      <c r="L114" s="29">
        <f t="shared" si="165"/>
        <v>0</v>
      </c>
      <c r="M114" s="29">
        <f t="shared" si="165"/>
        <v>0</v>
      </c>
      <c r="N114" s="29">
        <f t="shared" si="165"/>
        <v>0</v>
      </c>
      <c r="O114" s="29">
        <f t="shared" si="165"/>
        <v>0</v>
      </c>
      <c r="P114" s="29">
        <f t="shared" ref="P114:Q114" si="166">SUM(P115:P121)</f>
        <v>22.82</v>
      </c>
      <c r="Q114" s="29">
        <f t="shared" si="166"/>
        <v>15.294295849999997</v>
      </c>
      <c r="R114" s="29">
        <f t="shared" ref="R114:R139" si="167">H114-I114</f>
        <v>7.5257041500000028</v>
      </c>
      <c r="S114" s="29" t="s">
        <v>33</v>
      </c>
      <c r="T114" s="29">
        <f t="shared" ref="T114:T147" si="168">I114-H114</f>
        <v>-7.5257041500000028</v>
      </c>
      <c r="U114" s="29" t="s">
        <v>33</v>
      </c>
      <c r="V114" s="34" t="s">
        <v>33</v>
      </c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  <c r="KD114" s="19"/>
      <c r="KE114" s="19"/>
      <c r="KF114" s="19"/>
      <c r="KG114" s="19"/>
      <c r="KH114" s="19"/>
      <c r="KI114" s="19"/>
      <c r="KJ114" s="19"/>
      <c r="KK114" s="19"/>
      <c r="KL114" s="19"/>
      <c r="KM114" s="19"/>
      <c r="KN114" s="19"/>
      <c r="KO114" s="19"/>
      <c r="KP114" s="19"/>
      <c r="KQ114" s="19"/>
      <c r="KR114" s="19"/>
      <c r="KS114" s="19"/>
      <c r="KT114" s="19"/>
      <c r="KU114" s="19"/>
      <c r="KV114" s="19"/>
      <c r="KW114" s="19"/>
      <c r="KX114" s="19"/>
      <c r="KY114" s="19"/>
      <c r="KZ114" s="19"/>
      <c r="LA114" s="19"/>
      <c r="LB114" s="19"/>
      <c r="LC114" s="19"/>
      <c r="LD114" s="19"/>
      <c r="LE114" s="19"/>
      <c r="LF114" s="19"/>
      <c r="LG114" s="19"/>
      <c r="LH114" s="19"/>
      <c r="LI114" s="19"/>
      <c r="LJ114" s="19"/>
      <c r="LK114" s="19"/>
      <c r="LL114" s="19"/>
      <c r="LM114" s="19"/>
      <c r="LN114" s="19"/>
      <c r="LO114" s="19"/>
      <c r="LP114" s="19"/>
      <c r="LQ114" s="19"/>
      <c r="LR114" s="19"/>
      <c r="LS114" s="19"/>
      <c r="LT114" s="19"/>
      <c r="LU114" s="19"/>
      <c r="LV114" s="19"/>
      <c r="LW114" s="19"/>
      <c r="LX114" s="19"/>
      <c r="LY114" s="19"/>
      <c r="LZ114" s="19"/>
      <c r="MA114" s="19"/>
      <c r="MB114" s="19"/>
      <c r="MC114" s="19"/>
      <c r="MD114" s="19"/>
      <c r="ME114" s="19"/>
      <c r="MF114" s="19"/>
      <c r="MG114" s="19"/>
      <c r="MH114" s="19"/>
      <c r="MI114" s="19"/>
      <c r="MJ114" s="19"/>
      <c r="MK114" s="19"/>
      <c r="ML114" s="19"/>
      <c r="MM114" s="19"/>
      <c r="MN114" s="19"/>
      <c r="MO114" s="19"/>
      <c r="MP114" s="19"/>
      <c r="MQ114" s="19"/>
      <c r="MR114" s="19"/>
      <c r="MS114" s="19"/>
      <c r="MT114" s="19"/>
      <c r="MU114" s="19"/>
      <c r="MV114" s="19"/>
      <c r="MW114" s="19"/>
      <c r="MX114" s="19"/>
      <c r="MY114" s="19"/>
      <c r="MZ114" s="19"/>
      <c r="NA114" s="19"/>
      <c r="NB114" s="19"/>
      <c r="NC114" s="19"/>
      <c r="ND114" s="19"/>
      <c r="NE114" s="19"/>
      <c r="NF114" s="19"/>
      <c r="NG114" s="19"/>
      <c r="NH114" s="19"/>
      <c r="NI114" s="19"/>
      <c r="NJ114" s="19"/>
      <c r="NK114" s="19"/>
      <c r="NL114" s="19"/>
      <c r="NM114" s="19"/>
      <c r="NN114" s="19"/>
      <c r="NO114" s="19"/>
      <c r="NP114" s="19"/>
      <c r="NQ114" s="19"/>
      <c r="NR114" s="19"/>
      <c r="NS114" s="19"/>
      <c r="NT114" s="19"/>
      <c r="NU114" s="19"/>
      <c r="NV114" s="19"/>
      <c r="NW114" s="19"/>
      <c r="NX114" s="19"/>
      <c r="NY114" s="19"/>
      <c r="NZ114" s="19"/>
      <c r="OA114" s="19"/>
      <c r="OB114" s="19"/>
      <c r="OC114" s="19"/>
      <c r="OD114" s="19"/>
      <c r="OE114" s="19"/>
      <c r="OF114" s="19"/>
      <c r="OG114" s="19"/>
      <c r="OH114" s="19"/>
      <c r="OI114" s="19"/>
      <c r="OJ114" s="19"/>
      <c r="OK114" s="19"/>
      <c r="OL114" s="19"/>
      <c r="OM114" s="19"/>
      <c r="ON114" s="19"/>
      <c r="OO114" s="19"/>
      <c r="OP114" s="19"/>
      <c r="OQ114" s="19"/>
      <c r="OR114" s="19"/>
      <c r="OS114" s="19"/>
      <c r="OT114" s="19"/>
      <c r="OU114" s="19"/>
      <c r="OV114" s="19"/>
      <c r="OW114" s="19"/>
      <c r="OX114" s="19"/>
      <c r="OY114" s="19"/>
      <c r="OZ114" s="19"/>
      <c r="PA114" s="19"/>
      <c r="PB114" s="19"/>
      <c r="PC114" s="19"/>
      <c r="PD114" s="19"/>
      <c r="PE114" s="19"/>
      <c r="PF114" s="19"/>
      <c r="PG114" s="19"/>
      <c r="PH114" s="19"/>
      <c r="PI114" s="19"/>
      <c r="PJ114" s="19"/>
      <c r="PK114" s="19"/>
      <c r="PL114" s="19"/>
      <c r="PM114" s="19"/>
      <c r="PN114" s="19"/>
      <c r="PO114" s="19"/>
      <c r="PP114" s="19"/>
      <c r="PQ114" s="19"/>
      <c r="PR114" s="19"/>
      <c r="PS114" s="19"/>
      <c r="PT114" s="19"/>
      <c r="PU114" s="19"/>
      <c r="PV114" s="19"/>
      <c r="PW114" s="19"/>
      <c r="PX114" s="19"/>
      <c r="PY114" s="19"/>
      <c r="PZ114" s="19"/>
      <c r="QA114" s="19"/>
      <c r="QB114" s="19"/>
      <c r="QC114" s="19"/>
      <c r="QD114" s="19"/>
      <c r="QE114" s="19"/>
      <c r="QF114" s="19"/>
      <c r="QG114" s="19"/>
      <c r="QH114" s="19"/>
      <c r="QI114" s="19"/>
      <c r="QJ114" s="19"/>
      <c r="QK114" s="19"/>
      <c r="QL114" s="19"/>
      <c r="QM114" s="19"/>
      <c r="QN114" s="19"/>
      <c r="QO114" s="19"/>
      <c r="QP114" s="19"/>
      <c r="QQ114" s="19"/>
      <c r="QR114" s="19"/>
      <c r="QS114" s="19"/>
      <c r="QT114" s="19"/>
      <c r="QU114" s="19"/>
      <c r="QV114" s="19"/>
      <c r="QW114" s="19"/>
      <c r="QX114" s="19"/>
      <c r="QY114" s="19"/>
      <c r="QZ114" s="19"/>
      <c r="RA114" s="19"/>
      <c r="RB114" s="19"/>
      <c r="RC114" s="19"/>
      <c r="RD114" s="19"/>
      <c r="RE114" s="19"/>
      <c r="RF114" s="19"/>
      <c r="RG114" s="19"/>
      <c r="RH114" s="19"/>
      <c r="RI114" s="19"/>
      <c r="RJ114" s="19"/>
      <c r="RK114" s="19"/>
      <c r="RL114" s="19"/>
      <c r="RM114" s="19"/>
      <c r="RN114" s="19"/>
      <c r="RO114" s="19"/>
      <c r="RP114" s="19"/>
      <c r="RQ114" s="19"/>
      <c r="RR114" s="19"/>
      <c r="RS114" s="19"/>
      <c r="RT114" s="19"/>
      <c r="RU114" s="19"/>
      <c r="RV114" s="19"/>
      <c r="RW114" s="19"/>
      <c r="RX114" s="19"/>
      <c r="RY114" s="19"/>
      <c r="RZ114" s="19"/>
      <c r="SA114" s="19"/>
      <c r="SB114" s="19"/>
      <c r="SC114" s="19"/>
      <c r="SD114" s="19"/>
      <c r="SE114" s="19"/>
      <c r="SF114" s="19"/>
      <c r="SG114" s="19"/>
      <c r="SH114" s="19"/>
      <c r="SI114" s="19"/>
      <c r="SJ114" s="19"/>
      <c r="SK114" s="19"/>
      <c r="SL114" s="19"/>
      <c r="SM114" s="19"/>
      <c r="SN114" s="19"/>
      <c r="SO114" s="19"/>
      <c r="SP114" s="19"/>
      <c r="SQ114" s="19"/>
      <c r="SR114" s="19"/>
      <c r="SS114" s="19"/>
      <c r="ST114" s="19"/>
      <c r="SU114" s="19"/>
      <c r="SV114" s="19"/>
      <c r="SW114" s="19"/>
      <c r="SX114" s="19"/>
      <c r="SY114" s="19"/>
      <c r="SZ114" s="19"/>
      <c r="TA114" s="19"/>
      <c r="TB114" s="19"/>
      <c r="TC114" s="19"/>
      <c r="TD114" s="19"/>
      <c r="TE114" s="19"/>
      <c r="TF114" s="19"/>
      <c r="TG114" s="19"/>
      <c r="TH114" s="19"/>
      <c r="TI114" s="19"/>
      <c r="TJ114" s="19"/>
      <c r="TK114" s="19"/>
      <c r="TL114" s="19"/>
      <c r="TM114" s="19"/>
      <c r="TN114" s="19"/>
      <c r="TO114" s="19"/>
      <c r="TP114" s="19"/>
      <c r="TQ114" s="19"/>
      <c r="TR114" s="19"/>
      <c r="TS114" s="19"/>
      <c r="TT114" s="19"/>
      <c r="TU114" s="19"/>
      <c r="TV114" s="19"/>
      <c r="TW114" s="19"/>
      <c r="TX114" s="19"/>
      <c r="TY114" s="19"/>
      <c r="TZ114" s="19"/>
      <c r="UA114" s="19"/>
      <c r="UB114" s="19"/>
      <c r="UC114" s="19"/>
      <c r="UD114" s="19"/>
      <c r="UE114" s="19"/>
      <c r="UF114" s="19"/>
      <c r="UG114" s="19"/>
      <c r="UH114" s="19"/>
      <c r="UI114" s="19"/>
      <c r="UJ114" s="19"/>
      <c r="UK114" s="19"/>
      <c r="UL114" s="19"/>
      <c r="UM114" s="19"/>
      <c r="UN114" s="19"/>
      <c r="UO114" s="19"/>
      <c r="UP114" s="19"/>
      <c r="UQ114" s="19"/>
      <c r="UR114" s="19"/>
      <c r="US114" s="19"/>
      <c r="UT114" s="19"/>
      <c r="UU114" s="19"/>
      <c r="UV114" s="19"/>
      <c r="UW114" s="19"/>
      <c r="UX114" s="19"/>
      <c r="UY114" s="19"/>
      <c r="UZ114" s="19"/>
      <c r="VA114" s="19"/>
      <c r="VB114" s="19"/>
      <c r="VC114" s="19"/>
      <c r="VD114" s="19"/>
      <c r="VE114" s="19"/>
      <c r="VF114" s="19"/>
      <c r="VG114" s="19"/>
      <c r="VH114" s="19"/>
      <c r="VI114" s="19"/>
      <c r="VJ114" s="19"/>
      <c r="VK114" s="19"/>
      <c r="VL114" s="19"/>
      <c r="VM114" s="19"/>
      <c r="VN114" s="19"/>
      <c r="VO114" s="19"/>
      <c r="VP114" s="19"/>
      <c r="VQ114" s="19"/>
      <c r="VR114" s="19"/>
      <c r="VS114" s="19"/>
      <c r="VT114" s="19"/>
      <c r="VU114" s="19"/>
      <c r="VV114" s="19"/>
      <c r="VW114" s="19"/>
      <c r="VX114" s="19"/>
      <c r="VY114" s="19"/>
      <c r="VZ114" s="19"/>
      <c r="WA114" s="19"/>
      <c r="WB114" s="19"/>
      <c r="WC114" s="19"/>
      <c r="WD114" s="19"/>
      <c r="WE114" s="19"/>
      <c r="WF114" s="19"/>
      <c r="WG114" s="19"/>
      <c r="WH114" s="19"/>
      <c r="WI114" s="19"/>
      <c r="WJ114" s="19"/>
      <c r="WK114" s="19"/>
      <c r="WL114" s="19"/>
      <c r="WM114" s="19"/>
      <c r="WN114" s="19"/>
      <c r="WO114" s="19"/>
      <c r="WP114" s="19"/>
      <c r="WQ114" s="19"/>
      <c r="WR114" s="19"/>
      <c r="WS114" s="19"/>
      <c r="WT114" s="19"/>
      <c r="WU114" s="19"/>
      <c r="WV114" s="19"/>
      <c r="WW114" s="19"/>
      <c r="WX114" s="19"/>
      <c r="WY114" s="19"/>
      <c r="WZ114" s="19"/>
      <c r="XA114" s="19"/>
      <c r="XB114" s="19"/>
      <c r="XC114" s="19"/>
      <c r="XD114" s="19"/>
      <c r="XE114" s="19"/>
      <c r="XF114" s="19"/>
      <c r="XG114" s="19"/>
      <c r="XH114" s="19"/>
      <c r="XI114" s="19"/>
      <c r="XJ114" s="19"/>
      <c r="XK114" s="19"/>
      <c r="XL114" s="19"/>
      <c r="XM114" s="19"/>
      <c r="XN114" s="19"/>
      <c r="XO114" s="19"/>
      <c r="XP114" s="19"/>
      <c r="XQ114" s="19"/>
      <c r="XR114" s="19"/>
      <c r="XS114" s="19"/>
      <c r="XT114" s="19"/>
      <c r="XU114" s="19"/>
      <c r="XV114" s="19"/>
      <c r="XW114" s="19"/>
      <c r="XX114" s="19"/>
      <c r="XY114" s="19"/>
      <c r="XZ114" s="19"/>
      <c r="YA114" s="19"/>
      <c r="YB114" s="19"/>
      <c r="YC114" s="19"/>
      <c r="YD114" s="19"/>
      <c r="YE114" s="19"/>
      <c r="YF114" s="19"/>
      <c r="YG114" s="19"/>
      <c r="YH114" s="19"/>
      <c r="YI114" s="19"/>
      <c r="YJ114" s="19"/>
      <c r="YK114" s="19"/>
      <c r="YL114" s="19"/>
      <c r="YM114" s="19"/>
      <c r="YN114" s="19"/>
      <c r="YO114" s="19"/>
      <c r="YP114" s="19"/>
      <c r="YQ114" s="19"/>
      <c r="YR114" s="19"/>
      <c r="YS114" s="19"/>
      <c r="YT114" s="19"/>
      <c r="YU114" s="19"/>
      <c r="YV114" s="19"/>
      <c r="YW114" s="19"/>
      <c r="YX114" s="19"/>
      <c r="YY114" s="19"/>
      <c r="YZ114" s="19"/>
      <c r="ZA114" s="19"/>
      <c r="ZB114" s="19"/>
      <c r="ZC114" s="19"/>
      <c r="ZD114" s="19"/>
      <c r="ZE114" s="19"/>
      <c r="ZF114" s="19"/>
      <c r="ZG114" s="19"/>
      <c r="ZH114" s="19"/>
      <c r="ZI114" s="19"/>
      <c r="ZJ114" s="19"/>
      <c r="ZK114" s="19"/>
      <c r="ZL114" s="19"/>
      <c r="ZM114" s="19"/>
      <c r="ZN114" s="19"/>
      <c r="ZO114" s="19"/>
      <c r="ZP114" s="19"/>
      <c r="ZQ114" s="19"/>
      <c r="ZR114" s="19"/>
      <c r="ZS114" s="19"/>
      <c r="ZT114" s="19"/>
      <c r="ZU114" s="19"/>
      <c r="ZV114" s="19"/>
      <c r="ZW114" s="19"/>
      <c r="ZX114" s="19"/>
      <c r="ZY114" s="19"/>
      <c r="ZZ114" s="19"/>
      <c r="AAA114" s="19"/>
      <c r="AAB114" s="19"/>
      <c r="AAC114" s="19"/>
      <c r="AAD114" s="19"/>
      <c r="AAE114" s="19"/>
      <c r="AAF114" s="19"/>
      <c r="AAG114" s="19"/>
      <c r="AAH114" s="19"/>
      <c r="AAI114" s="19"/>
      <c r="AAJ114" s="19"/>
      <c r="AAK114" s="19"/>
      <c r="AAL114" s="19"/>
      <c r="AAM114" s="19"/>
      <c r="AAN114" s="19"/>
      <c r="AAO114" s="19"/>
      <c r="AAP114" s="19"/>
      <c r="AAQ114" s="19"/>
      <c r="AAR114" s="19"/>
      <c r="AAS114" s="19"/>
      <c r="AAT114" s="19"/>
      <c r="AAU114" s="19"/>
      <c r="AAV114" s="19"/>
      <c r="AAW114" s="19"/>
      <c r="AAX114" s="19"/>
      <c r="AAY114" s="19"/>
      <c r="AAZ114" s="19"/>
      <c r="ABA114" s="19"/>
      <c r="ABB114" s="19"/>
      <c r="ABC114" s="19"/>
      <c r="ABD114" s="19"/>
      <c r="ABE114" s="19"/>
      <c r="ABF114" s="19"/>
      <c r="ABG114" s="19"/>
      <c r="ABH114" s="19"/>
      <c r="ABI114" s="19"/>
      <c r="ABJ114" s="19"/>
      <c r="ABK114" s="19"/>
      <c r="ABL114" s="19"/>
      <c r="ABM114" s="19"/>
      <c r="ABN114" s="19"/>
      <c r="ABO114" s="19"/>
      <c r="ABP114" s="19"/>
      <c r="ABQ114" s="19"/>
      <c r="ABR114" s="19"/>
      <c r="ABS114" s="19"/>
      <c r="ABT114" s="19"/>
      <c r="ABU114" s="19"/>
      <c r="ABV114" s="19"/>
      <c r="ABW114" s="19"/>
      <c r="ABX114" s="19"/>
      <c r="ABY114" s="19"/>
      <c r="ABZ114" s="19"/>
      <c r="ACA114" s="19"/>
      <c r="ACB114" s="19"/>
      <c r="ACC114" s="19"/>
      <c r="ACD114" s="19"/>
      <c r="ACE114" s="19"/>
      <c r="ACF114" s="19"/>
      <c r="ACG114" s="19"/>
      <c r="ACH114" s="19"/>
      <c r="ACI114" s="19"/>
      <c r="ACJ114" s="19"/>
      <c r="ACK114" s="19"/>
      <c r="ACL114" s="19"/>
      <c r="ACM114" s="19"/>
      <c r="ACN114" s="19"/>
      <c r="ACO114" s="19"/>
      <c r="ACP114" s="19"/>
      <c r="ACQ114" s="19"/>
      <c r="ACR114" s="19"/>
      <c r="ACS114" s="19"/>
      <c r="ACT114" s="19"/>
      <c r="ACU114" s="19"/>
      <c r="ACV114" s="19"/>
      <c r="ACW114" s="19"/>
      <c r="ACX114" s="19"/>
      <c r="ACY114" s="19"/>
      <c r="ACZ114" s="19"/>
      <c r="ADA114" s="19"/>
      <c r="ADB114" s="19"/>
      <c r="ADC114" s="19"/>
      <c r="ADD114" s="19"/>
      <c r="ADE114" s="19"/>
      <c r="ADF114" s="19"/>
      <c r="ADG114" s="19"/>
      <c r="ADH114" s="19"/>
      <c r="ADI114" s="19"/>
      <c r="ADJ114" s="19"/>
      <c r="ADK114" s="19"/>
      <c r="ADL114" s="19"/>
      <c r="ADM114" s="19"/>
      <c r="ADN114" s="19"/>
      <c r="ADO114" s="19"/>
      <c r="ADP114" s="19"/>
      <c r="ADQ114" s="19"/>
      <c r="ADR114" s="19"/>
      <c r="ADS114" s="19"/>
      <c r="ADT114" s="19"/>
      <c r="ADU114" s="19"/>
      <c r="ADV114" s="19"/>
      <c r="ADW114" s="19"/>
      <c r="ADX114" s="19"/>
      <c r="ADY114" s="19"/>
      <c r="ADZ114" s="19"/>
      <c r="AEA114" s="19"/>
      <c r="AEB114" s="19"/>
      <c r="AEC114" s="19"/>
      <c r="AED114" s="19"/>
      <c r="AEE114" s="19"/>
      <c r="AEF114" s="19"/>
      <c r="AEG114" s="19"/>
      <c r="AEH114" s="19"/>
      <c r="AEI114" s="19"/>
      <c r="AEJ114" s="19"/>
      <c r="AEK114" s="19"/>
      <c r="AEL114" s="19"/>
      <c r="AEM114" s="19"/>
      <c r="AEN114" s="19"/>
      <c r="AEO114" s="19"/>
      <c r="AEP114" s="19"/>
      <c r="AEQ114" s="19"/>
      <c r="AER114" s="19"/>
      <c r="AES114" s="19"/>
      <c r="AET114" s="19"/>
      <c r="AEU114" s="19"/>
      <c r="AEV114" s="19"/>
      <c r="AEW114" s="19"/>
      <c r="AEX114" s="19"/>
      <c r="AEY114" s="19"/>
      <c r="AEZ114" s="19"/>
      <c r="AFA114" s="19"/>
      <c r="AFB114" s="19"/>
      <c r="AFC114" s="19"/>
      <c r="AFD114" s="19"/>
      <c r="AFE114" s="19"/>
      <c r="AFF114" s="19"/>
      <c r="AFG114" s="19"/>
      <c r="AFH114" s="19"/>
      <c r="AFI114" s="19"/>
      <c r="AFJ114" s="19"/>
      <c r="AFK114" s="19"/>
      <c r="AFL114" s="19"/>
      <c r="AFM114" s="19"/>
      <c r="AFN114" s="19"/>
      <c r="AFO114" s="19"/>
      <c r="AFP114" s="19"/>
      <c r="AFQ114" s="19"/>
      <c r="AFR114" s="19"/>
      <c r="AFS114" s="19"/>
      <c r="AFT114" s="19"/>
      <c r="AFU114" s="19"/>
      <c r="AFV114" s="19"/>
      <c r="AFW114" s="19"/>
      <c r="AFX114" s="19"/>
      <c r="AFY114" s="19"/>
      <c r="AFZ114" s="19"/>
      <c r="AGA114" s="19"/>
      <c r="AGB114" s="19"/>
      <c r="AGC114" s="19"/>
      <c r="AGD114" s="19"/>
      <c r="AGE114" s="19"/>
      <c r="AGF114" s="19"/>
      <c r="AGG114" s="19"/>
      <c r="AGH114" s="19"/>
      <c r="AGI114" s="19"/>
      <c r="AGJ114" s="19"/>
      <c r="AGK114" s="19"/>
      <c r="AGL114" s="19"/>
      <c r="AGM114" s="19"/>
      <c r="AGN114" s="19"/>
      <c r="AGO114" s="19"/>
      <c r="AGP114" s="19"/>
      <c r="AGQ114" s="19"/>
      <c r="AGR114" s="19"/>
      <c r="AGS114" s="19"/>
      <c r="AGT114" s="19"/>
      <c r="AGU114" s="19"/>
      <c r="AGV114" s="19"/>
      <c r="AGW114" s="19"/>
      <c r="AGX114" s="19"/>
      <c r="AGY114" s="19"/>
      <c r="AGZ114" s="19"/>
      <c r="AHA114" s="19"/>
      <c r="AHB114" s="19"/>
      <c r="AHC114" s="19"/>
      <c r="AHD114" s="19"/>
      <c r="AHE114" s="19"/>
      <c r="AHF114" s="19"/>
      <c r="AHG114" s="19"/>
      <c r="AHH114" s="19"/>
      <c r="AHI114" s="19"/>
      <c r="AHJ114" s="19"/>
      <c r="AHK114" s="19"/>
      <c r="AHL114" s="19"/>
      <c r="AHM114" s="19"/>
      <c r="AHN114" s="19"/>
      <c r="AHO114" s="19"/>
      <c r="AHP114" s="19"/>
      <c r="AHQ114" s="19"/>
      <c r="AHR114" s="19"/>
      <c r="AHS114" s="19"/>
      <c r="AHT114" s="19"/>
      <c r="AHU114" s="19"/>
      <c r="AHV114" s="19"/>
      <c r="AHW114" s="19"/>
      <c r="AHX114" s="19"/>
      <c r="AHY114" s="19"/>
      <c r="AHZ114" s="19"/>
      <c r="AIA114" s="19"/>
      <c r="AIB114" s="19"/>
      <c r="AIC114" s="19"/>
      <c r="AID114" s="19"/>
      <c r="AIE114" s="19"/>
      <c r="AIF114" s="19"/>
      <c r="AIG114" s="19"/>
      <c r="AIH114" s="19"/>
      <c r="AII114" s="19"/>
      <c r="AIJ114" s="19"/>
      <c r="AIK114" s="19"/>
      <c r="AIL114" s="19"/>
      <c r="AIM114" s="19"/>
      <c r="AIN114" s="19"/>
      <c r="AIO114" s="19"/>
      <c r="AIP114" s="19"/>
      <c r="AIQ114" s="19"/>
      <c r="AIR114" s="19"/>
      <c r="AIS114" s="19"/>
      <c r="AIT114" s="19"/>
      <c r="AIU114" s="19"/>
      <c r="AIV114" s="19"/>
      <c r="AIW114" s="19"/>
      <c r="AIX114" s="19"/>
      <c r="AIY114" s="19"/>
      <c r="AIZ114" s="19"/>
      <c r="AJA114" s="19"/>
      <c r="AJB114" s="19"/>
      <c r="AJC114" s="19"/>
      <c r="AJD114" s="19"/>
      <c r="AJE114" s="19"/>
      <c r="AJF114" s="19"/>
      <c r="AJG114" s="19"/>
      <c r="AJH114" s="19"/>
      <c r="AJI114" s="19"/>
      <c r="AJJ114" s="19"/>
      <c r="AJK114" s="19"/>
      <c r="AJL114" s="19"/>
      <c r="AJM114" s="19"/>
      <c r="AJN114" s="19"/>
      <c r="AJO114" s="19"/>
      <c r="AJP114" s="19"/>
      <c r="AJQ114" s="19"/>
      <c r="AJR114" s="19"/>
      <c r="AJS114" s="19"/>
      <c r="AJT114" s="19"/>
      <c r="AJU114" s="19"/>
      <c r="AJV114" s="19"/>
      <c r="AJW114" s="19"/>
      <c r="AJX114" s="19"/>
      <c r="AJY114" s="19"/>
      <c r="AJZ114" s="19"/>
      <c r="AKA114" s="19"/>
      <c r="AKB114" s="19"/>
      <c r="AKC114" s="19"/>
      <c r="AKD114" s="19"/>
      <c r="AKE114" s="19"/>
      <c r="AKF114" s="19"/>
      <c r="AKG114" s="19"/>
      <c r="AKH114" s="19"/>
      <c r="AKI114" s="19"/>
      <c r="AKJ114" s="19"/>
      <c r="AKK114" s="19"/>
      <c r="AKL114" s="19"/>
      <c r="AKM114" s="19"/>
      <c r="AKN114" s="19"/>
      <c r="AKO114" s="19"/>
      <c r="AKP114" s="19"/>
      <c r="AKQ114" s="19"/>
      <c r="AKR114" s="19"/>
      <c r="AKS114" s="19"/>
      <c r="AKT114" s="19"/>
      <c r="AKU114" s="19"/>
      <c r="AKV114" s="19"/>
      <c r="AKW114" s="19"/>
      <c r="AKX114" s="19"/>
      <c r="AKY114" s="19"/>
      <c r="AKZ114" s="19"/>
      <c r="ALA114" s="19"/>
      <c r="ALB114" s="19"/>
      <c r="ALC114" s="19"/>
      <c r="ALD114" s="19"/>
      <c r="ALE114" s="19"/>
      <c r="ALF114" s="19"/>
      <c r="ALG114" s="19"/>
      <c r="ALH114" s="19"/>
      <c r="ALI114" s="19"/>
      <c r="ALJ114" s="19"/>
      <c r="ALK114" s="19"/>
      <c r="ALL114" s="19"/>
      <c r="ALM114" s="19"/>
      <c r="ALN114" s="19"/>
      <c r="ALO114" s="19"/>
      <c r="ALP114" s="19"/>
      <c r="ALQ114" s="19"/>
      <c r="ALR114" s="19"/>
      <c r="ALS114" s="19"/>
      <c r="ALT114" s="19"/>
      <c r="ALU114" s="19"/>
      <c r="ALV114" s="19"/>
      <c r="ALW114" s="19"/>
      <c r="ALX114" s="19"/>
      <c r="ALY114" s="19"/>
      <c r="ALZ114" s="19"/>
      <c r="AMA114" s="19"/>
      <c r="AMB114" s="19"/>
      <c r="AMC114" s="19"/>
      <c r="AMD114" s="19"/>
    </row>
    <row r="115" spans="1:1018" ht="47.25" x14ac:dyDescent="0.2">
      <c r="A115" s="13" t="s">
        <v>112</v>
      </c>
      <c r="B115" s="60" t="s">
        <v>252</v>
      </c>
      <c r="C115" s="83" t="s">
        <v>113</v>
      </c>
      <c r="D115" s="22" t="s">
        <v>33</v>
      </c>
      <c r="E115" s="22" t="s">
        <v>33</v>
      </c>
      <c r="F115" s="22" t="s">
        <v>33</v>
      </c>
      <c r="G115" s="32">
        <f t="shared" si="162"/>
        <v>11.49</v>
      </c>
      <c r="H115" s="32">
        <f t="shared" si="163"/>
        <v>11.49</v>
      </c>
      <c r="I115" s="22">
        <f t="shared" si="164"/>
        <v>6.8284186799999995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0">
        <v>0</v>
      </c>
      <c r="P115" s="32">
        <v>11.49</v>
      </c>
      <c r="Q115" s="32">
        <v>6.8284186799999995</v>
      </c>
      <c r="R115" s="32">
        <f t="shared" si="167"/>
        <v>4.6615813200000007</v>
      </c>
      <c r="S115" s="32" t="s">
        <v>33</v>
      </c>
      <c r="T115" s="32">
        <f t="shared" si="168"/>
        <v>-4.6615813200000007</v>
      </c>
      <c r="U115" s="32" t="s">
        <v>33</v>
      </c>
      <c r="V115" s="22" t="s">
        <v>33</v>
      </c>
    </row>
    <row r="116" spans="1:1018" ht="31.5" x14ac:dyDescent="0.2">
      <c r="A116" s="13" t="s">
        <v>112</v>
      </c>
      <c r="B116" s="60" t="s">
        <v>114</v>
      </c>
      <c r="C116" s="83" t="s">
        <v>115</v>
      </c>
      <c r="D116" s="22" t="s">
        <v>33</v>
      </c>
      <c r="E116" s="22" t="s">
        <v>33</v>
      </c>
      <c r="F116" s="22" t="s">
        <v>33</v>
      </c>
      <c r="G116" s="32">
        <f t="shared" ref="G116:G121" si="169">H116</f>
        <v>1.48</v>
      </c>
      <c r="H116" s="32">
        <f t="shared" ref="H116:H121" si="170">SUM(J116,L116,N116,P116)</f>
        <v>1.48</v>
      </c>
      <c r="I116" s="22">
        <f t="shared" ref="I116:I121" si="171">SUM(K116,M116,O116,Q116)</f>
        <v>2.0838411399999996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1.48</v>
      </c>
      <c r="Q116" s="32">
        <v>2.0838411399999996</v>
      </c>
      <c r="R116" s="32">
        <f t="shared" ref="R116:R121" si="172">H116-I116</f>
        <v>-0.60384113999999967</v>
      </c>
      <c r="S116" s="32" t="s">
        <v>33</v>
      </c>
      <c r="T116" s="32">
        <f t="shared" ref="T116:T121" si="173">I116-H116</f>
        <v>0.60384113999999967</v>
      </c>
      <c r="U116" s="32" t="s">
        <v>33</v>
      </c>
      <c r="V116" s="22" t="s">
        <v>33</v>
      </c>
    </row>
    <row r="117" spans="1:1018" ht="31.5" x14ac:dyDescent="0.2">
      <c r="A117" s="13" t="s">
        <v>112</v>
      </c>
      <c r="B117" s="60" t="s">
        <v>253</v>
      </c>
      <c r="C117" s="83" t="s">
        <v>116</v>
      </c>
      <c r="D117" s="22" t="s">
        <v>33</v>
      </c>
      <c r="E117" s="22" t="s">
        <v>33</v>
      </c>
      <c r="F117" s="22" t="s">
        <v>33</v>
      </c>
      <c r="G117" s="32">
        <f t="shared" si="169"/>
        <v>1.36</v>
      </c>
      <c r="H117" s="32">
        <f t="shared" si="170"/>
        <v>1.36</v>
      </c>
      <c r="I117" s="22">
        <f t="shared" si="171"/>
        <v>1.9876234699999999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1.36</v>
      </c>
      <c r="Q117" s="32">
        <v>1.9876234699999999</v>
      </c>
      <c r="R117" s="32">
        <f t="shared" si="172"/>
        <v>-0.62762346999999985</v>
      </c>
      <c r="S117" s="32" t="s">
        <v>33</v>
      </c>
      <c r="T117" s="32">
        <f t="shared" si="173"/>
        <v>0.62762346999999985</v>
      </c>
      <c r="U117" s="32" t="s">
        <v>33</v>
      </c>
      <c r="V117" s="22" t="s">
        <v>33</v>
      </c>
    </row>
    <row r="118" spans="1:1018" ht="47.25" x14ac:dyDescent="0.2">
      <c r="A118" s="13" t="s">
        <v>112</v>
      </c>
      <c r="B118" s="60" t="s">
        <v>155</v>
      </c>
      <c r="C118" s="83" t="s">
        <v>156</v>
      </c>
      <c r="D118" s="22" t="s">
        <v>33</v>
      </c>
      <c r="E118" s="22" t="s">
        <v>33</v>
      </c>
      <c r="F118" s="22" t="s">
        <v>33</v>
      </c>
      <c r="G118" s="32">
        <f t="shared" si="169"/>
        <v>3.28</v>
      </c>
      <c r="H118" s="32">
        <f t="shared" si="170"/>
        <v>3.28</v>
      </c>
      <c r="I118" s="22">
        <f t="shared" si="171"/>
        <v>0.89697335000000011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0">
        <v>0</v>
      </c>
      <c r="P118" s="32">
        <v>3.28</v>
      </c>
      <c r="Q118" s="32">
        <v>0.89697335000000011</v>
      </c>
      <c r="R118" s="32">
        <f t="shared" si="172"/>
        <v>2.3830266499999997</v>
      </c>
      <c r="S118" s="32" t="s">
        <v>33</v>
      </c>
      <c r="T118" s="32">
        <f t="shared" si="173"/>
        <v>-2.3830266499999997</v>
      </c>
      <c r="U118" s="32" t="s">
        <v>33</v>
      </c>
      <c r="V118" s="22" t="s">
        <v>33</v>
      </c>
    </row>
    <row r="119" spans="1:1018" ht="31.5" x14ac:dyDescent="0.2">
      <c r="A119" s="13" t="s">
        <v>112</v>
      </c>
      <c r="B119" s="60" t="s">
        <v>157</v>
      </c>
      <c r="C119" s="83" t="s">
        <v>158</v>
      </c>
      <c r="D119" s="22" t="s">
        <v>33</v>
      </c>
      <c r="E119" s="22" t="s">
        <v>33</v>
      </c>
      <c r="F119" s="22" t="s">
        <v>33</v>
      </c>
      <c r="G119" s="32">
        <f t="shared" si="169"/>
        <v>1.2</v>
      </c>
      <c r="H119" s="32">
        <f t="shared" si="170"/>
        <v>1.2</v>
      </c>
      <c r="I119" s="22">
        <f t="shared" si="171"/>
        <v>0.71077862999999997</v>
      </c>
      <c r="J119" s="32">
        <v>0</v>
      </c>
      <c r="K119" s="32">
        <v>0</v>
      </c>
      <c r="L119" s="32">
        <v>0</v>
      </c>
      <c r="M119" s="30">
        <v>0</v>
      </c>
      <c r="N119" s="32">
        <v>0</v>
      </c>
      <c r="O119" s="32">
        <v>0</v>
      </c>
      <c r="P119" s="32">
        <v>1.2</v>
      </c>
      <c r="Q119" s="32">
        <v>0.71077862999999997</v>
      </c>
      <c r="R119" s="32">
        <f t="shared" si="172"/>
        <v>0.48922136999999999</v>
      </c>
      <c r="S119" s="32" t="s">
        <v>33</v>
      </c>
      <c r="T119" s="32">
        <f t="shared" si="173"/>
        <v>-0.48922136999999999</v>
      </c>
      <c r="U119" s="32" t="s">
        <v>33</v>
      </c>
      <c r="V119" s="22" t="s">
        <v>33</v>
      </c>
    </row>
    <row r="120" spans="1:1018" ht="31.5" x14ac:dyDescent="0.2">
      <c r="A120" s="13" t="s">
        <v>112</v>
      </c>
      <c r="B120" s="60" t="s">
        <v>159</v>
      </c>
      <c r="C120" s="83" t="s">
        <v>160</v>
      </c>
      <c r="D120" s="22" t="s">
        <v>33</v>
      </c>
      <c r="E120" s="22" t="s">
        <v>33</v>
      </c>
      <c r="F120" s="22" t="s">
        <v>33</v>
      </c>
      <c r="G120" s="32">
        <f t="shared" si="169"/>
        <v>1.5</v>
      </c>
      <c r="H120" s="32">
        <f t="shared" si="170"/>
        <v>1.5</v>
      </c>
      <c r="I120" s="22">
        <f t="shared" si="171"/>
        <v>1.5283388099999999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0">
        <v>0</v>
      </c>
      <c r="P120" s="32">
        <v>1.5</v>
      </c>
      <c r="Q120" s="32">
        <v>1.5283388099999999</v>
      </c>
      <c r="R120" s="32">
        <f t="shared" si="172"/>
        <v>-2.8338809999999937E-2</v>
      </c>
      <c r="S120" s="32" t="s">
        <v>33</v>
      </c>
      <c r="T120" s="32">
        <f t="shared" si="173"/>
        <v>2.8338809999999937E-2</v>
      </c>
      <c r="U120" s="32" t="s">
        <v>33</v>
      </c>
      <c r="V120" s="22" t="s">
        <v>33</v>
      </c>
    </row>
    <row r="121" spans="1:1018" ht="47.25" x14ac:dyDescent="0.2">
      <c r="A121" s="13" t="s">
        <v>112</v>
      </c>
      <c r="B121" s="60" t="s">
        <v>254</v>
      </c>
      <c r="C121" s="83" t="s">
        <v>255</v>
      </c>
      <c r="D121" s="22" t="s">
        <v>33</v>
      </c>
      <c r="E121" s="22" t="s">
        <v>33</v>
      </c>
      <c r="F121" s="22" t="s">
        <v>33</v>
      </c>
      <c r="G121" s="32">
        <f t="shared" si="169"/>
        <v>2.5099999999999998</v>
      </c>
      <c r="H121" s="32">
        <f t="shared" si="170"/>
        <v>2.5099999999999998</v>
      </c>
      <c r="I121" s="22">
        <f t="shared" si="171"/>
        <v>1.2583217700000002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0">
        <v>0</v>
      </c>
      <c r="P121" s="32">
        <v>2.5099999999999998</v>
      </c>
      <c r="Q121" s="32">
        <v>1.2583217700000002</v>
      </c>
      <c r="R121" s="32">
        <f t="shared" si="172"/>
        <v>1.2516782299999996</v>
      </c>
      <c r="S121" s="32" t="s">
        <v>33</v>
      </c>
      <c r="T121" s="32">
        <f t="shared" si="173"/>
        <v>-1.2516782299999996</v>
      </c>
      <c r="U121" s="32" t="s">
        <v>33</v>
      </c>
      <c r="V121" s="22" t="s">
        <v>33</v>
      </c>
    </row>
    <row r="122" spans="1:1018" s="18" customFormat="1" ht="15.75" x14ac:dyDescent="0.25">
      <c r="A122" s="23" t="s">
        <v>117</v>
      </c>
      <c r="B122" s="27" t="s">
        <v>90</v>
      </c>
      <c r="C122" s="24" t="s">
        <v>32</v>
      </c>
      <c r="D122" s="34" t="s">
        <v>33</v>
      </c>
      <c r="E122" s="34" t="s">
        <v>33</v>
      </c>
      <c r="F122" s="34" t="s">
        <v>33</v>
      </c>
      <c r="G122" s="29">
        <f t="shared" si="162"/>
        <v>0</v>
      </c>
      <c r="H122" s="29">
        <f t="shared" si="163"/>
        <v>0</v>
      </c>
      <c r="I122" s="34">
        <f t="shared" si="164"/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f t="shared" si="167"/>
        <v>0</v>
      </c>
      <c r="S122" s="29" t="s">
        <v>33</v>
      </c>
      <c r="T122" s="29">
        <f t="shared" si="168"/>
        <v>0</v>
      </c>
      <c r="U122" s="29" t="s">
        <v>33</v>
      </c>
      <c r="V122" s="34" t="s">
        <v>33</v>
      </c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9"/>
      <c r="EY122" s="19"/>
      <c r="EZ122" s="19"/>
      <c r="FA122" s="19"/>
      <c r="FB122" s="19"/>
      <c r="FC122" s="19"/>
      <c r="FD122" s="19"/>
      <c r="FE122" s="19"/>
      <c r="FF122" s="19"/>
      <c r="FG122" s="19"/>
      <c r="FH122" s="19"/>
      <c r="FI122" s="19"/>
      <c r="FJ122" s="19"/>
      <c r="FK122" s="19"/>
      <c r="FL122" s="19"/>
      <c r="FM122" s="19"/>
      <c r="FN122" s="19"/>
      <c r="FO122" s="19"/>
      <c r="FP122" s="19"/>
      <c r="FQ122" s="19"/>
      <c r="FR122" s="19"/>
      <c r="FS122" s="19"/>
      <c r="FT122" s="19"/>
      <c r="FU122" s="19"/>
      <c r="FV122" s="19"/>
      <c r="FW122" s="19"/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9"/>
      <c r="HC122" s="19"/>
      <c r="HD122" s="19"/>
      <c r="HE122" s="19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19"/>
      <c r="HX122" s="19"/>
      <c r="HY122" s="19"/>
      <c r="HZ122" s="19"/>
      <c r="IA122" s="19"/>
      <c r="IB122" s="19"/>
      <c r="IC122" s="19"/>
      <c r="ID122" s="19"/>
      <c r="IE122" s="19"/>
      <c r="IF122" s="19"/>
      <c r="IG122" s="19"/>
      <c r="IH122" s="19"/>
      <c r="II122" s="19"/>
      <c r="IJ122" s="19"/>
      <c r="IK122" s="19"/>
      <c r="IL122" s="19"/>
      <c r="IM122" s="19"/>
      <c r="IN122" s="19"/>
      <c r="IO122" s="19"/>
      <c r="IP122" s="19"/>
      <c r="IQ122" s="19"/>
      <c r="IR122" s="19"/>
      <c r="IS122" s="19"/>
      <c r="IT122" s="19"/>
      <c r="IU122" s="19"/>
      <c r="IV122" s="19"/>
      <c r="IW122" s="19"/>
      <c r="IX122" s="19"/>
      <c r="IY122" s="19"/>
      <c r="IZ122" s="19"/>
      <c r="JA122" s="19"/>
      <c r="JB122" s="19"/>
      <c r="JC122" s="19"/>
      <c r="JD122" s="19"/>
      <c r="JE122" s="19"/>
      <c r="JF122" s="19"/>
      <c r="JG122" s="19"/>
      <c r="JH122" s="19"/>
      <c r="JI122" s="19"/>
      <c r="JJ122" s="19"/>
      <c r="JK122" s="19"/>
      <c r="JL122" s="19"/>
      <c r="JM122" s="19"/>
      <c r="JN122" s="19"/>
      <c r="JO122" s="19"/>
      <c r="JP122" s="19"/>
      <c r="JQ122" s="19"/>
      <c r="JR122" s="19"/>
      <c r="JS122" s="19"/>
      <c r="JT122" s="19"/>
      <c r="JU122" s="19"/>
      <c r="JV122" s="19"/>
      <c r="JW122" s="19"/>
      <c r="JX122" s="19"/>
      <c r="JY122" s="19"/>
      <c r="JZ122" s="19"/>
      <c r="KA122" s="19"/>
      <c r="KB122" s="19"/>
      <c r="KC122" s="19"/>
      <c r="KD122" s="19"/>
      <c r="KE122" s="19"/>
      <c r="KF122" s="19"/>
      <c r="KG122" s="19"/>
      <c r="KH122" s="19"/>
      <c r="KI122" s="19"/>
      <c r="KJ122" s="19"/>
      <c r="KK122" s="19"/>
      <c r="KL122" s="19"/>
      <c r="KM122" s="19"/>
      <c r="KN122" s="19"/>
      <c r="KO122" s="19"/>
      <c r="KP122" s="19"/>
      <c r="KQ122" s="19"/>
      <c r="KR122" s="19"/>
      <c r="KS122" s="19"/>
      <c r="KT122" s="19"/>
      <c r="KU122" s="19"/>
      <c r="KV122" s="19"/>
      <c r="KW122" s="19"/>
      <c r="KX122" s="19"/>
      <c r="KY122" s="19"/>
      <c r="KZ122" s="19"/>
      <c r="LA122" s="19"/>
      <c r="LB122" s="19"/>
      <c r="LC122" s="19"/>
      <c r="LD122" s="19"/>
      <c r="LE122" s="19"/>
      <c r="LF122" s="19"/>
      <c r="LG122" s="19"/>
      <c r="LH122" s="19"/>
      <c r="LI122" s="19"/>
      <c r="LJ122" s="19"/>
      <c r="LK122" s="19"/>
      <c r="LL122" s="19"/>
      <c r="LM122" s="19"/>
      <c r="LN122" s="19"/>
      <c r="LO122" s="19"/>
      <c r="LP122" s="19"/>
      <c r="LQ122" s="19"/>
      <c r="LR122" s="19"/>
      <c r="LS122" s="19"/>
      <c r="LT122" s="19"/>
      <c r="LU122" s="19"/>
      <c r="LV122" s="19"/>
      <c r="LW122" s="19"/>
      <c r="LX122" s="19"/>
      <c r="LY122" s="19"/>
      <c r="LZ122" s="19"/>
      <c r="MA122" s="19"/>
      <c r="MB122" s="19"/>
      <c r="MC122" s="19"/>
      <c r="MD122" s="19"/>
      <c r="ME122" s="19"/>
      <c r="MF122" s="19"/>
      <c r="MG122" s="19"/>
      <c r="MH122" s="19"/>
      <c r="MI122" s="19"/>
      <c r="MJ122" s="19"/>
      <c r="MK122" s="19"/>
      <c r="ML122" s="19"/>
      <c r="MM122" s="19"/>
      <c r="MN122" s="19"/>
      <c r="MO122" s="19"/>
      <c r="MP122" s="19"/>
      <c r="MQ122" s="19"/>
      <c r="MR122" s="19"/>
      <c r="MS122" s="19"/>
      <c r="MT122" s="19"/>
      <c r="MU122" s="19"/>
      <c r="MV122" s="19"/>
      <c r="MW122" s="19"/>
      <c r="MX122" s="19"/>
      <c r="MY122" s="19"/>
      <c r="MZ122" s="19"/>
      <c r="NA122" s="19"/>
      <c r="NB122" s="19"/>
      <c r="NC122" s="19"/>
      <c r="ND122" s="19"/>
      <c r="NE122" s="19"/>
      <c r="NF122" s="19"/>
      <c r="NG122" s="19"/>
      <c r="NH122" s="19"/>
      <c r="NI122" s="19"/>
      <c r="NJ122" s="19"/>
      <c r="NK122" s="19"/>
      <c r="NL122" s="19"/>
      <c r="NM122" s="19"/>
      <c r="NN122" s="19"/>
      <c r="NO122" s="19"/>
      <c r="NP122" s="19"/>
      <c r="NQ122" s="19"/>
      <c r="NR122" s="19"/>
      <c r="NS122" s="19"/>
      <c r="NT122" s="19"/>
      <c r="NU122" s="19"/>
      <c r="NV122" s="19"/>
      <c r="NW122" s="19"/>
      <c r="NX122" s="19"/>
      <c r="NY122" s="19"/>
      <c r="NZ122" s="19"/>
      <c r="OA122" s="19"/>
      <c r="OB122" s="19"/>
      <c r="OC122" s="19"/>
      <c r="OD122" s="19"/>
      <c r="OE122" s="19"/>
      <c r="OF122" s="19"/>
      <c r="OG122" s="19"/>
      <c r="OH122" s="19"/>
      <c r="OI122" s="19"/>
      <c r="OJ122" s="19"/>
      <c r="OK122" s="19"/>
      <c r="OL122" s="19"/>
      <c r="OM122" s="19"/>
      <c r="ON122" s="19"/>
      <c r="OO122" s="19"/>
      <c r="OP122" s="19"/>
      <c r="OQ122" s="19"/>
      <c r="OR122" s="19"/>
      <c r="OS122" s="19"/>
      <c r="OT122" s="19"/>
      <c r="OU122" s="19"/>
      <c r="OV122" s="19"/>
      <c r="OW122" s="19"/>
      <c r="OX122" s="19"/>
      <c r="OY122" s="19"/>
      <c r="OZ122" s="19"/>
      <c r="PA122" s="19"/>
      <c r="PB122" s="19"/>
      <c r="PC122" s="19"/>
      <c r="PD122" s="19"/>
      <c r="PE122" s="19"/>
      <c r="PF122" s="19"/>
      <c r="PG122" s="19"/>
      <c r="PH122" s="19"/>
      <c r="PI122" s="19"/>
      <c r="PJ122" s="19"/>
      <c r="PK122" s="19"/>
      <c r="PL122" s="19"/>
      <c r="PM122" s="19"/>
      <c r="PN122" s="19"/>
      <c r="PO122" s="19"/>
      <c r="PP122" s="19"/>
      <c r="PQ122" s="19"/>
      <c r="PR122" s="19"/>
      <c r="PS122" s="19"/>
      <c r="PT122" s="19"/>
      <c r="PU122" s="19"/>
      <c r="PV122" s="19"/>
      <c r="PW122" s="19"/>
      <c r="PX122" s="19"/>
      <c r="PY122" s="19"/>
      <c r="PZ122" s="19"/>
      <c r="QA122" s="19"/>
      <c r="QB122" s="19"/>
      <c r="QC122" s="19"/>
      <c r="QD122" s="19"/>
      <c r="QE122" s="19"/>
      <c r="QF122" s="19"/>
      <c r="QG122" s="19"/>
      <c r="QH122" s="19"/>
      <c r="QI122" s="19"/>
      <c r="QJ122" s="19"/>
      <c r="QK122" s="19"/>
      <c r="QL122" s="19"/>
      <c r="QM122" s="19"/>
      <c r="QN122" s="19"/>
      <c r="QO122" s="19"/>
      <c r="QP122" s="19"/>
      <c r="QQ122" s="19"/>
      <c r="QR122" s="19"/>
      <c r="QS122" s="19"/>
      <c r="QT122" s="19"/>
      <c r="QU122" s="19"/>
      <c r="QV122" s="19"/>
      <c r="QW122" s="19"/>
      <c r="QX122" s="19"/>
      <c r="QY122" s="19"/>
      <c r="QZ122" s="19"/>
      <c r="RA122" s="19"/>
      <c r="RB122" s="19"/>
      <c r="RC122" s="19"/>
      <c r="RD122" s="19"/>
      <c r="RE122" s="19"/>
      <c r="RF122" s="19"/>
      <c r="RG122" s="19"/>
      <c r="RH122" s="19"/>
      <c r="RI122" s="19"/>
      <c r="RJ122" s="19"/>
      <c r="RK122" s="19"/>
      <c r="RL122" s="19"/>
      <c r="RM122" s="19"/>
      <c r="RN122" s="19"/>
      <c r="RO122" s="19"/>
      <c r="RP122" s="19"/>
      <c r="RQ122" s="19"/>
      <c r="RR122" s="19"/>
      <c r="RS122" s="19"/>
      <c r="RT122" s="19"/>
      <c r="RU122" s="19"/>
      <c r="RV122" s="19"/>
      <c r="RW122" s="19"/>
      <c r="RX122" s="19"/>
      <c r="RY122" s="19"/>
      <c r="RZ122" s="19"/>
      <c r="SA122" s="19"/>
      <c r="SB122" s="19"/>
      <c r="SC122" s="19"/>
      <c r="SD122" s="19"/>
      <c r="SE122" s="19"/>
      <c r="SF122" s="19"/>
      <c r="SG122" s="19"/>
      <c r="SH122" s="19"/>
      <c r="SI122" s="19"/>
      <c r="SJ122" s="19"/>
      <c r="SK122" s="19"/>
      <c r="SL122" s="19"/>
      <c r="SM122" s="19"/>
      <c r="SN122" s="19"/>
      <c r="SO122" s="19"/>
      <c r="SP122" s="19"/>
      <c r="SQ122" s="19"/>
      <c r="SR122" s="19"/>
      <c r="SS122" s="19"/>
      <c r="ST122" s="19"/>
      <c r="SU122" s="19"/>
      <c r="SV122" s="19"/>
      <c r="SW122" s="19"/>
      <c r="SX122" s="19"/>
      <c r="SY122" s="19"/>
      <c r="SZ122" s="19"/>
      <c r="TA122" s="19"/>
      <c r="TB122" s="19"/>
      <c r="TC122" s="19"/>
      <c r="TD122" s="19"/>
      <c r="TE122" s="19"/>
      <c r="TF122" s="19"/>
      <c r="TG122" s="19"/>
      <c r="TH122" s="19"/>
      <c r="TI122" s="19"/>
      <c r="TJ122" s="19"/>
      <c r="TK122" s="19"/>
      <c r="TL122" s="19"/>
      <c r="TM122" s="19"/>
      <c r="TN122" s="19"/>
      <c r="TO122" s="19"/>
      <c r="TP122" s="19"/>
      <c r="TQ122" s="19"/>
      <c r="TR122" s="19"/>
      <c r="TS122" s="19"/>
      <c r="TT122" s="19"/>
      <c r="TU122" s="19"/>
      <c r="TV122" s="19"/>
      <c r="TW122" s="19"/>
      <c r="TX122" s="19"/>
      <c r="TY122" s="19"/>
      <c r="TZ122" s="19"/>
      <c r="UA122" s="19"/>
      <c r="UB122" s="19"/>
      <c r="UC122" s="19"/>
      <c r="UD122" s="19"/>
      <c r="UE122" s="19"/>
      <c r="UF122" s="19"/>
      <c r="UG122" s="19"/>
      <c r="UH122" s="19"/>
      <c r="UI122" s="19"/>
      <c r="UJ122" s="19"/>
      <c r="UK122" s="19"/>
      <c r="UL122" s="19"/>
      <c r="UM122" s="19"/>
      <c r="UN122" s="19"/>
      <c r="UO122" s="19"/>
      <c r="UP122" s="19"/>
      <c r="UQ122" s="19"/>
      <c r="UR122" s="19"/>
      <c r="US122" s="19"/>
      <c r="UT122" s="19"/>
      <c r="UU122" s="19"/>
      <c r="UV122" s="19"/>
      <c r="UW122" s="19"/>
      <c r="UX122" s="19"/>
      <c r="UY122" s="19"/>
      <c r="UZ122" s="19"/>
      <c r="VA122" s="19"/>
      <c r="VB122" s="19"/>
      <c r="VC122" s="19"/>
      <c r="VD122" s="19"/>
      <c r="VE122" s="19"/>
      <c r="VF122" s="19"/>
      <c r="VG122" s="19"/>
      <c r="VH122" s="19"/>
      <c r="VI122" s="19"/>
      <c r="VJ122" s="19"/>
      <c r="VK122" s="19"/>
      <c r="VL122" s="19"/>
      <c r="VM122" s="19"/>
      <c r="VN122" s="19"/>
      <c r="VO122" s="19"/>
      <c r="VP122" s="19"/>
      <c r="VQ122" s="19"/>
      <c r="VR122" s="19"/>
      <c r="VS122" s="19"/>
      <c r="VT122" s="19"/>
      <c r="VU122" s="19"/>
      <c r="VV122" s="19"/>
      <c r="VW122" s="19"/>
      <c r="VX122" s="19"/>
      <c r="VY122" s="19"/>
      <c r="VZ122" s="19"/>
      <c r="WA122" s="19"/>
      <c r="WB122" s="19"/>
      <c r="WC122" s="19"/>
      <c r="WD122" s="19"/>
      <c r="WE122" s="19"/>
      <c r="WF122" s="19"/>
      <c r="WG122" s="19"/>
      <c r="WH122" s="19"/>
      <c r="WI122" s="19"/>
      <c r="WJ122" s="19"/>
      <c r="WK122" s="19"/>
      <c r="WL122" s="19"/>
      <c r="WM122" s="19"/>
      <c r="WN122" s="19"/>
      <c r="WO122" s="19"/>
      <c r="WP122" s="19"/>
      <c r="WQ122" s="19"/>
      <c r="WR122" s="19"/>
      <c r="WS122" s="19"/>
      <c r="WT122" s="19"/>
      <c r="WU122" s="19"/>
      <c r="WV122" s="19"/>
      <c r="WW122" s="19"/>
      <c r="WX122" s="19"/>
      <c r="WY122" s="19"/>
      <c r="WZ122" s="19"/>
      <c r="XA122" s="19"/>
      <c r="XB122" s="19"/>
      <c r="XC122" s="19"/>
      <c r="XD122" s="19"/>
      <c r="XE122" s="19"/>
      <c r="XF122" s="19"/>
      <c r="XG122" s="19"/>
      <c r="XH122" s="19"/>
      <c r="XI122" s="19"/>
      <c r="XJ122" s="19"/>
      <c r="XK122" s="19"/>
      <c r="XL122" s="19"/>
      <c r="XM122" s="19"/>
      <c r="XN122" s="19"/>
      <c r="XO122" s="19"/>
      <c r="XP122" s="19"/>
      <c r="XQ122" s="19"/>
      <c r="XR122" s="19"/>
      <c r="XS122" s="19"/>
      <c r="XT122" s="19"/>
      <c r="XU122" s="19"/>
      <c r="XV122" s="19"/>
      <c r="XW122" s="19"/>
      <c r="XX122" s="19"/>
      <c r="XY122" s="19"/>
      <c r="XZ122" s="19"/>
      <c r="YA122" s="19"/>
      <c r="YB122" s="19"/>
      <c r="YC122" s="19"/>
      <c r="YD122" s="19"/>
      <c r="YE122" s="19"/>
      <c r="YF122" s="19"/>
      <c r="YG122" s="19"/>
      <c r="YH122" s="19"/>
      <c r="YI122" s="19"/>
      <c r="YJ122" s="19"/>
      <c r="YK122" s="19"/>
      <c r="YL122" s="19"/>
      <c r="YM122" s="19"/>
      <c r="YN122" s="19"/>
      <c r="YO122" s="19"/>
      <c r="YP122" s="19"/>
      <c r="YQ122" s="19"/>
      <c r="YR122" s="19"/>
      <c r="YS122" s="19"/>
      <c r="YT122" s="19"/>
      <c r="YU122" s="19"/>
      <c r="YV122" s="19"/>
      <c r="YW122" s="19"/>
      <c r="YX122" s="19"/>
      <c r="YY122" s="19"/>
      <c r="YZ122" s="19"/>
      <c r="ZA122" s="19"/>
      <c r="ZB122" s="19"/>
      <c r="ZC122" s="19"/>
      <c r="ZD122" s="19"/>
      <c r="ZE122" s="19"/>
      <c r="ZF122" s="19"/>
      <c r="ZG122" s="19"/>
      <c r="ZH122" s="19"/>
      <c r="ZI122" s="19"/>
      <c r="ZJ122" s="19"/>
      <c r="ZK122" s="19"/>
      <c r="ZL122" s="19"/>
      <c r="ZM122" s="19"/>
      <c r="ZN122" s="19"/>
      <c r="ZO122" s="19"/>
      <c r="ZP122" s="19"/>
      <c r="ZQ122" s="19"/>
      <c r="ZR122" s="19"/>
      <c r="ZS122" s="19"/>
      <c r="ZT122" s="19"/>
      <c r="ZU122" s="19"/>
      <c r="ZV122" s="19"/>
      <c r="ZW122" s="19"/>
      <c r="ZX122" s="19"/>
      <c r="ZY122" s="19"/>
      <c r="ZZ122" s="19"/>
      <c r="AAA122" s="19"/>
      <c r="AAB122" s="19"/>
      <c r="AAC122" s="19"/>
      <c r="AAD122" s="19"/>
      <c r="AAE122" s="19"/>
      <c r="AAF122" s="19"/>
      <c r="AAG122" s="19"/>
      <c r="AAH122" s="19"/>
      <c r="AAI122" s="19"/>
      <c r="AAJ122" s="19"/>
      <c r="AAK122" s="19"/>
      <c r="AAL122" s="19"/>
      <c r="AAM122" s="19"/>
      <c r="AAN122" s="19"/>
      <c r="AAO122" s="19"/>
      <c r="AAP122" s="19"/>
      <c r="AAQ122" s="19"/>
      <c r="AAR122" s="19"/>
      <c r="AAS122" s="19"/>
      <c r="AAT122" s="19"/>
      <c r="AAU122" s="19"/>
      <c r="AAV122" s="19"/>
      <c r="AAW122" s="19"/>
      <c r="AAX122" s="19"/>
      <c r="AAY122" s="19"/>
      <c r="AAZ122" s="19"/>
      <c r="ABA122" s="19"/>
      <c r="ABB122" s="19"/>
      <c r="ABC122" s="19"/>
      <c r="ABD122" s="19"/>
      <c r="ABE122" s="19"/>
      <c r="ABF122" s="19"/>
      <c r="ABG122" s="19"/>
      <c r="ABH122" s="19"/>
      <c r="ABI122" s="19"/>
      <c r="ABJ122" s="19"/>
      <c r="ABK122" s="19"/>
      <c r="ABL122" s="19"/>
      <c r="ABM122" s="19"/>
      <c r="ABN122" s="19"/>
      <c r="ABO122" s="19"/>
      <c r="ABP122" s="19"/>
      <c r="ABQ122" s="19"/>
      <c r="ABR122" s="19"/>
      <c r="ABS122" s="19"/>
      <c r="ABT122" s="19"/>
      <c r="ABU122" s="19"/>
      <c r="ABV122" s="19"/>
      <c r="ABW122" s="19"/>
      <c r="ABX122" s="19"/>
      <c r="ABY122" s="19"/>
      <c r="ABZ122" s="19"/>
      <c r="ACA122" s="19"/>
      <c r="ACB122" s="19"/>
      <c r="ACC122" s="19"/>
      <c r="ACD122" s="19"/>
      <c r="ACE122" s="19"/>
      <c r="ACF122" s="19"/>
      <c r="ACG122" s="19"/>
      <c r="ACH122" s="19"/>
      <c r="ACI122" s="19"/>
      <c r="ACJ122" s="19"/>
      <c r="ACK122" s="19"/>
      <c r="ACL122" s="19"/>
      <c r="ACM122" s="19"/>
      <c r="ACN122" s="19"/>
      <c r="ACO122" s="19"/>
      <c r="ACP122" s="19"/>
      <c r="ACQ122" s="19"/>
      <c r="ACR122" s="19"/>
      <c r="ACS122" s="19"/>
      <c r="ACT122" s="19"/>
      <c r="ACU122" s="19"/>
      <c r="ACV122" s="19"/>
      <c r="ACW122" s="19"/>
      <c r="ACX122" s="19"/>
      <c r="ACY122" s="19"/>
      <c r="ACZ122" s="19"/>
      <c r="ADA122" s="19"/>
      <c r="ADB122" s="19"/>
      <c r="ADC122" s="19"/>
      <c r="ADD122" s="19"/>
      <c r="ADE122" s="19"/>
      <c r="ADF122" s="19"/>
      <c r="ADG122" s="19"/>
      <c r="ADH122" s="19"/>
      <c r="ADI122" s="19"/>
      <c r="ADJ122" s="19"/>
      <c r="ADK122" s="19"/>
      <c r="ADL122" s="19"/>
      <c r="ADM122" s="19"/>
      <c r="ADN122" s="19"/>
      <c r="ADO122" s="19"/>
      <c r="ADP122" s="19"/>
      <c r="ADQ122" s="19"/>
      <c r="ADR122" s="19"/>
      <c r="ADS122" s="19"/>
      <c r="ADT122" s="19"/>
      <c r="ADU122" s="19"/>
      <c r="ADV122" s="19"/>
      <c r="ADW122" s="19"/>
      <c r="ADX122" s="19"/>
      <c r="ADY122" s="19"/>
      <c r="ADZ122" s="19"/>
      <c r="AEA122" s="19"/>
      <c r="AEB122" s="19"/>
      <c r="AEC122" s="19"/>
      <c r="AED122" s="19"/>
      <c r="AEE122" s="19"/>
      <c r="AEF122" s="19"/>
      <c r="AEG122" s="19"/>
      <c r="AEH122" s="19"/>
      <c r="AEI122" s="19"/>
      <c r="AEJ122" s="19"/>
      <c r="AEK122" s="19"/>
      <c r="AEL122" s="19"/>
      <c r="AEM122" s="19"/>
      <c r="AEN122" s="19"/>
      <c r="AEO122" s="19"/>
      <c r="AEP122" s="19"/>
      <c r="AEQ122" s="19"/>
      <c r="AER122" s="19"/>
      <c r="AES122" s="19"/>
      <c r="AET122" s="19"/>
      <c r="AEU122" s="19"/>
      <c r="AEV122" s="19"/>
      <c r="AEW122" s="19"/>
      <c r="AEX122" s="19"/>
      <c r="AEY122" s="19"/>
      <c r="AEZ122" s="19"/>
      <c r="AFA122" s="19"/>
      <c r="AFB122" s="19"/>
      <c r="AFC122" s="19"/>
      <c r="AFD122" s="19"/>
      <c r="AFE122" s="19"/>
      <c r="AFF122" s="19"/>
      <c r="AFG122" s="19"/>
      <c r="AFH122" s="19"/>
      <c r="AFI122" s="19"/>
      <c r="AFJ122" s="19"/>
      <c r="AFK122" s="19"/>
      <c r="AFL122" s="19"/>
      <c r="AFM122" s="19"/>
      <c r="AFN122" s="19"/>
      <c r="AFO122" s="19"/>
      <c r="AFP122" s="19"/>
      <c r="AFQ122" s="19"/>
      <c r="AFR122" s="19"/>
      <c r="AFS122" s="19"/>
      <c r="AFT122" s="19"/>
      <c r="AFU122" s="19"/>
      <c r="AFV122" s="19"/>
      <c r="AFW122" s="19"/>
      <c r="AFX122" s="19"/>
      <c r="AFY122" s="19"/>
      <c r="AFZ122" s="19"/>
      <c r="AGA122" s="19"/>
      <c r="AGB122" s="19"/>
      <c r="AGC122" s="19"/>
      <c r="AGD122" s="19"/>
      <c r="AGE122" s="19"/>
      <c r="AGF122" s="19"/>
      <c r="AGG122" s="19"/>
      <c r="AGH122" s="19"/>
      <c r="AGI122" s="19"/>
      <c r="AGJ122" s="19"/>
      <c r="AGK122" s="19"/>
      <c r="AGL122" s="19"/>
      <c r="AGM122" s="19"/>
      <c r="AGN122" s="19"/>
      <c r="AGO122" s="19"/>
      <c r="AGP122" s="19"/>
      <c r="AGQ122" s="19"/>
      <c r="AGR122" s="19"/>
      <c r="AGS122" s="19"/>
      <c r="AGT122" s="19"/>
      <c r="AGU122" s="19"/>
      <c r="AGV122" s="19"/>
      <c r="AGW122" s="19"/>
      <c r="AGX122" s="19"/>
      <c r="AGY122" s="19"/>
      <c r="AGZ122" s="19"/>
      <c r="AHA122" s="19"/>
      <c r="AHB122" s="19"/>
      <c r="AHC122" s="19"/>
      <c r="AHD122" s="19"/>
      <c r="AHE122" s="19"/>
      <c r="AHF122" s="19"/>
      <c r="AHG122" s="19"/>
      <c r="AHH122" s="19"/>
      <c r="AHI122" s="19"/>
      <c r="AHJ122" s="19"/>
      <c r="AHK122" s="19"/>
      <c r="AHL122" s="19"/>
      <c r="AHM122" s="19"/>
      <c r="AHN122" s="19"/>
      <c r="AHO122" s="19"/>
      <c r="AHP122" s="19"/>
      <c r="AHQ122" s="19"/>
      <c r="AHR122" s="19"/>
      <c r="AHS122" s="19"/>
      <c r="AHT122" s="19"/>
      <c r="AHU122" s="19"/>
      <c r="AHV122" s="19"/>
      <c r="AHW122" s="19"/>
      <c r="AHX122" s="19"/>
      <c r="AHY122" s="19"/>
      <c r="AHZ122" s="19"/>
      <c r="AIA122" s="19"/>
      <c r="AIB122" s="19"/>
      <c r="AIC122" s="19"/>
      <c r="AID122" s="19"/>
      <c r="AIE122" s="19"/>
      <c r="AIF122" s="19"/>
      <c r="AIG122" s="19"/>
      <c r="AIH122" s="19"/>
      <c r="AII122" s="19"/>
      <c r="AIJ122" s="19"/>
      <c r="AIK122" s="19"/>
      <c r="AIL122" s="19"/>
      <c r="AIM122" s="19"/>
      <c r="AIN122" s="19"/>
      <c r="AIO122" s="19"/>
      <c r="AIP122" s="19"/>
      <c r="AIQ122" s="19"/>
      <c r="AIR122" s="19"/>
      <c r="AIS122" s="19"/>
      <c r="AIT122" s="19"/>
      <c r="AIU122" s="19"/>
      <c r="AIV122" s="19"/>
      <c r="AIW122" s="19"/>
      <c r="AIX122" s="19"/>
      <c r="AIY122" s="19"/>
      <c r="AIZ122" s="19"/>
      <c r="AJA122" s="19"/>
      <c r="AJB122" s="19"/>
      <c r="AJC122" s="19"/>
      <c r="AJD122" s="19"/>
      <c r="AJE122" s="19"/>
      <c r="AJF122" s="19"/>
      <c r="AJG122" s="19"/>
      <c r="AJH122" s="19"/>
      <c r="AJI122" s="19"/>
      <c r="AJJ122" s="19"/>
      <c r="AJK122" s="19"/>
      <c r="AJL122" s="19"/>
      <c r="AJM122" s="19"/>
      <c r="AJN122" s="19"/>
      <c r="AJO122" s="19"/>
      <c r="AJP122" s="19"/>
      <c r="AJQ122" s="19"/>
      <c r="AJR122" s="19"/>
      <c r="AJS122" s="19"/>
      <c r="AJT122" s="19"/>
      <c r="AJU122" s="19"/>
      <c r="AJV122" s="19"/>
      <c r="AJW122" s="19"/>
      <c r="AJX122" s="19"/>
      <c r="AJY122" s="19"/>
      <c r="AJZ122" s="19"/>
      <c r="AKA122" s="19"/>
      <c r="AKB122" s="19"/>
      <c r="AKC122" s="19"/>
      <c r="AKD122" s="19"/>
      <c r="AKE122" s="19"/>
      <c r="AKF122" s="19"/>
      <c r="AKG122" s="19"/>
      <c r="AKH122" s="19"/>
      <c r="AKI122" s="19"/>
      <c r="AKJ122" s="19"/>
      <c r="AKK122" s="19"/>
      <c r="AKL122" s="19"/>
      <c r="AKM122" s="19"/>
      <c r="AKN122" s="19"/>
      <c r="AKO122" s="19"/>
      <c r="AKP122" s="19"/>
      <c r="AKQ122" s="19"/>
      <c r="AKR122" s="19"/>
      <c r="AKS122" s="19"/>
      <c r="AKT122" s="19"/>
      <c r="AKU122" s="19"/>
      <c r="AKV122" s="19"/>
      <c r="AKW122" s="19"/>
      <c r="AKX122" s="19"/>
      <c r="AKY122" s="19"/>
      <c r="AKZ122" s="19"/>
      <c r="ALA122" s="19"/>
      <c r="ALB122" s="19"/>
      <c r="ALC122" s="19"/>
      <c r="ALD122" s="19"/>
      <c r="ALE122" s="19"/>
      <c r="ALF122" s="19"/>
      <c r="ALG122" s="19"/>
      <c r="ALH122" s="19"/>
      <c r="ALI122" s="19"/>
      <c r="ALJ122" s="19"/>
      <c r="ALK122" s="19"/>
      <c r="ALL122" s="19"/>
      <c r="ALM122" s="19"/>
      <c r="ALN122" s="19"/>
      <c r="ALO122" s="19"/>
      <c r="ALP122" s="19"/>
      <c r="ALQ122" s="19"/>
      <c r="ALR122" s="19"/>
      <c r="ALS122" s="19"/>
      <c r="ALT122" s="19"/>
      <c r="ALU122" s="19"/>
      <c r="ALV122" s="19"/>
      <c r="ALW122" s="19"/>
      <c r="ALX122" s="19"/>
      <c r="ALY122" s="19"/>
      <c r="ALZ122" s="19"/>
      <c r="AMA122" s="19"/>
      <c r="AMB122" s="19"/>
      <c r="AMC122" s="19"/>
      <c r="AMD122" s="19"/>
    </row>
    <row r="123" spans="1:1018" s="18" customFormat="1" ht="38.25" x14ac:dyDescent="0.2">
      <c r="A123" s="23" t="s">
        <v>79</v>
      </c>
      <c r="B123" s="24" t="s">
        <v>80</v>
      </c>
      <c r="C123" s="24" t="s">
        <v>32</v>
      </c>
      <c r="D123" s="34" t="s">
        <v>33</v>
      </c>
      <c r="E123" s="34" t="s">
        <v>33</v>
      </c>
      <c r="F123" s="34" t="s">
        <v>33</v>
      </c>
      <c r="G123" s="29">
        <f t="shared" si="162"/>
        <v>0</v>
      </c>
      <c r="H123" s="29">
        <f t="shared" si="163"/>
        <v>0</v>
      </c>
      <c r="I123" s="34">
        <f t="shared" si="164"/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f t="shared" si="167"/>
        <v>0</v>
      </c>
      <c r="S123" s="29" t="s">
        <v>33</v>
      </c>
      <c r="T123" s="29">
        <f t="shared" si="168"/>
        <v>0</v>
      </c>
      <c r="U123" s="29" t="s">
        <v>33</v>
      </c>
      <c r="V123" s="34" t="s">
        <v>33</v>
      </c>
    </row>
    <row r="124" spans="1:1018" s="18" customFormat="1" ht="25.5" x14ac:dyDescent="0.2">
      <c r="A124" s="23" t="s">
        <v>81</v>
      </c>
      <c r="B124" s="24" t="s">
        <v>82</v>
      </c>
      <c r="C124" s="24" t="s">
        <v>32</v>
      </c>
      <c r="D124" s="34" t="s">
        <v>33</v>
      </c>
      <c r="E124" s="34" t="s">
        <v>33</v>
      </c>
      <c r="F124" s="34" t="s">
        <v>33</v>
      </c>
      <c r="G124" s="29">
        <f t="shared" si="162"/>
        <v>50.32</v>
      </c>
      <c r="H124" s="29">
        <f t="shared" si="163"/>
        <v>50.32</v>
      </c>
      <c r="I124" s="34">
        <f t="shared" si="164"/>
        <v>47.353165933333337</v>
      </c>
      <c r="J124" s="29">
        <f t="shared" ref="J124:P124" si="174">SUM(J125,J138,J147)</f>
        <v>0</v>
      </c>
      <c r="K124" s="29">
        <f t="shared" si="174"/>
        <v>0</v>
      </c>
      <c r="L124" s="29">
        <f t="shared" si="174"/>
        <v>0</v>
      </c>
      <c r="M124" s="29">
        <f t="shared" ref="M124" si="175">SUM(M125,M138,M147)</f>
        <v>0</v>
      </c>
      <c r="N124" s="29">
        <f t="shared" si="174"/>
        <v>0</v>
      </c>
      <c r="O124" s="29">
        <f t="shared" si="174"/>
        <v>0</v>
      </c>
      <c r="P124" s="29">
        <f t="shared" si="174"/>
        <v>50.32</v>
      </c>
      <c r="Q124" s="29">
        <f t="shared" ref="Q124" si="176">SUM(Q125,Q138,Q147)</f>
        <v>47.353165933333337</v>
      </c>
      <c r="R124" s="29">
        <f t="shared" si="167"/>
        <v>2.9668340666666637</v>
      </c>
      <c r="S124" s="29" t="s">
        <v>33</v>
      </c>
      <c r="T124" s="29">
        <f t="shared" si="168"/>
        <v>-2.9668340666666637</v>
      </c>
      <c r="U124" s="29" t="s">
        <v>33</v>
      </c>
      <c r="V124" s="34" t="s">
        <v>33</v>
      </c>
    </row>
    <row r="125" spans="1:1018" s="18" customFormat="1" ht="12.75" x14ac:dyDescent="0.2">
      <c r="A125" s="23" t="s">
        <v>118</v>
      </c>
      <c r="B125" s="24" t="s">
        <v>86</v>
      </c>
      <c r="C125" s="24" t="s">
        <v>32</v>
      </c>
      <c r="D125" s="34" t="s">
        <v>33</v>
      </c>
      <c r="E125" s="34" t="s">
        <v>33</v>
      </c>
      <c r="F125" s="34" t="s">
        <v>33</v>
      </c>
      <c r="G125" s="29">
        <f t="shared" si="162"/>
        <v>40.69</v>
      </c>
      <c r="H125" s="29">
        <f t="shared" si="163"/>
        <v>40.69</v>
      </c>
      <c r="I125" s="34">
        <f t="shared" si="164"/>
        <v>39.141415933333334</v>
      </c>
      <c r="J125" s="29">
        <f t="shared" ref="J125:P125" si="177">SUM(J126:J137)</f>
        <v>0</v>
      </c>
      <c r="K125" s="29">
        <f t="shared" si="177"/>
        <v>0</v>
      </c>
      <c r="L125" s="29">
        <f t="shared" si="177"/>
        <v>0</v>
      </c>
      <c r="M125" s="29">
        <f t="shared" ref="M125" si="178">SUM(M126:M137)</f>
        <v>0</v>
      </c>
      <c r="N125" s="29">
        <f t="shared" si="177"/>
        <v>0</v>
      </c>
      <c r="O125" s="29">
        <f t="shared" si="177"/>
        <v>0</v>
      </c>
      <c r="P125" s="29">
        <f t="shared" si="177"/>
        <v>40.69</v>
      </c>
      <c r="Q125" s="29">
        <f t="shared" ref="Q125" si="179">SUM(Q126:Q137)</f>
        <v>39.141415933333334</v>
      </c>
      <c r="R125" s="29">
        <f t="shared" si="167"/>
        <v>1.5485840666666633</v>
      </c>
      <c r="S125" s="29" t="s">
        <v>33</v>
      </c>
      <c r="T125" s="29">
        <f t="shared" si="168"/>
        <v>-1.5485840666666633</v>
      </c>
      <c r="U125" s="29" t="s">
        <v>33</v>
      </c>
      <c r="V125" s="34" t="s">
        <v>33</v>
      </c>
    </row>
    <row r="126" spans="1:1018" ht="47.25" x14ac:dyDescent="0.2">
      <c r="A126" s="13" t="s">
        <v>118</v>
      </c>
      <c r="B126" s="77" t="s">
        <v>119</v>
      </c>
      <c r="C126" s="83" t="s">
        <v>120</v>
      </c>
      <c r="D126" s="22" t="s">
        <v>33</v>
      </c>
      <c r="E126" s="22" t="s">
        <v>33</v>
      </c>
      <c r="F126" s="22" t="s">
        <v>33</v>
      </c>
      <c r="G126" s="32">
        <f t="shared" si="162"/>
        <v>0.5</v>
      </c>
      <c r="H126" s="32">
        <f t="shared" si="163"/>
        <v>0.5</v>
      </c>
      <c r="I126" s="22">
        <f t="shared" si="164"/>
        <v>0.67028427000000002</v>
      </c>
      <c r="J126" s="32">
        <v>0</v>
      </c>
      <c r="K126" s="32">
        <v>0</v>
      </c>
      <c r="L126" s="32">
        <v>0</v>
      </c>
      <c r="M126" s="30">
        <v>0</v>
      </c>
      <c r="N126" s="30">
        <v>0</v>
      </c>
      <c r="O126" s="30">
        <v>0</v>
      </c>
      <c r="P126" s="32">
        <v>0.5</v>
      </c>
      <c r="Q126" s="32">
        <v>0.67028427000000002</v>
      </c>
      <c r="R126" s="32">
        <f t="shared" si="167"/>
        <v>-0.17028427000000002</v>
      </c>
      <c r="S126" s="32" t="s">
        <v>33</v>
      </c>
      <c r="T126" s="32">
        <f t="shared" si="168"/>
        <v>0.17028427000000002</v>
      </c>
      <c r="U126" s="32" t="s">
        <v>33</v>
      </c>
      <c r="V126" s="22" t="s">
        <v>33</v>
      </c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</row>
    <row r="127" spans="1:1018" ht="47.25" x14ac:dyDescent="0.2">
      <c r="A127" s="13" t="s">
        <v>118</v>
      </c>
      <c r="B127" s="77" t="s">
        <v>121</v>
      </c>
      <c r="C127" s="83" t="s">
        <v>122</v>
      </c>
      <c r="D127" s="22" t="s">
        <v>33</v>
      </c>
      <c r="E127" s="22" t="s">
        <v>33</v>
      </c>
      <c r="F127" s="22" t="s">
        <v>33</v>
      </c>
      <c r="G127" s="32">
        <f t="shared" ref="G127:G137" si="180">H127</f>
        <v>0.28000000000000003</v>
      </c>
      <c r="H127" s="32">
        <f t="shared" ref="H127:H137" si="181">SUM(J127,L127,N127,P127)</f>
        <v>0.28000000000000003</v>
      </c>
      <c r="I127" s="22">
        <f t="shared" ref="I127:I137" si="182">SUM(K127,M127,O127,Q127)</f>
        <v>0.27366667</v>
      </c>
      <c r="J127" s="32">
        <v>0</v>
      </c>
      <c r="K127" s="32">
        <v>0</v>
      </c>
      <c r="L127" s="32">
        <v>0</v>
      </c>
      <c r="M127" s="30">
        <v>0</v>
      </c>
      <c r="N127" s="30">
        <v>0</v>
      </c>
      <c r="O127" s="30">
        <v>0</v>
      </c>
      <c r="P127" s="32">
        <v>0.28000000000000003</v>
      </c>
      <c r="Q127" s="32">
        <v>0.27366667</v>
      </c>
      <c r="R127" s="32">
        <f t="shared" ref="R127:R137" si="183">H127-I127</f>
        <v>6.3333300000000259E-3</v>
      </c>
      <c r="S127" s="32" t="s">
        <v>33</v>
      </c>
      <c r="T127" s="32">
        <f t="shared" ref="T127:T137" si="184">I127-H127</f>
        <v>-6.3333300000000259E-3</v>
      </c>
      <c r="U127" s="32" t="s">
        <v>33</v>
      </c>
      <c r="V127" s="22" t="s">
        <v>33</v>
      </c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</row>
    <row r="128" spans="1:1018" ht="78.75" x14ac:dyDescent="0.2">
      <c r="A128" s="13" t="s">
        <v>118</v>
      </c>
      <c r="B128" s="77" t="s">
        <v>123</v>
      </c>
      <c r="C128" s="83" t="s">
        <v>124</v>
      </c>
      <c r="D128" s="22" t="s">
        <v>33</v>
      </c>
      <c r="E128" s="22" t="s">
        <v>33</v>
      </c>
      <c r="F128" s="22" t="s">
        <v>33</v>
      </c>
      <c r="G128" s="32">
        <f t="shared" si="180"/>
        <v>1</v>
      </c>
      <c r="H128" s="32">
        <f t="shared" si="181"/>
        <v>1</v>
      </c>
      <c r="I128" s="22">
        <f t="shared" si="182"/>
        <v>0.7</v>
      </c>
      <c r="J128" s="32">
        <v>0</v>
      </c>
      <c r="K128" s="32">
        <v>0</v>
      </c>
      <c r="L128" s="32">
        <v>0</v>
      </c>
      <c r="M128" s="30">
        <v>0</v>
      </c>
      <c r="N128" s="30">
        <v>0</v>
      </c>
      <c r="O128" s="30">
        <v>0</v>
      </c>
      <c r="P128" s="32">
        <v>1</v>
      </c>
      <c r="Q128" s="32">
        <v>0.7</v>
      </c>
      <c r="R128" s="32">
        <f t="shared" si="183"/>
        <v>0.30000000000000004</v>
      </c>
      <c r="S128" s="32" t="s">
        <v>33</v>
      </c>
      <c r="T128" s="32">
        <f t="shared" si="184"/>
        <v>-0.30000000000000004</v>
      </c>
      <c r="U128" s="32" t="s">
        <v>33</v>
      </c>
      <c r="V128" s="22" t="s">
        <v>33</v>
      </c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</row>
    <row r="129" spans="1:1018" ht="94.5" x14ac:dyDescent="0.2">
      <c r="A129" s="13" t="s">
        <v>118</v>
      </c>
      <c r="B129" s="78" t="s">
        <v>256</v>
      </c>
      <c r="C129" s="83" t="s">
        <v>161</v>
      </c>
      <c r="D129" s="22" t="s">
        <v>33</v>
      </c>
      <c r="E129" s="22" t="s">
        <v>33</v>
      </c>
      <c r="F129" s="22" t="s">
        <v>33</v>
      </c>
      <c r="G129" s="32">
        <f t="shared" si="180"/>
        <v>16.329999999999998</v>
      </c>
      <c r="H129" s="32">
        <f t="shared" si="181"/>
        <v>16.329999999999998</v>
      </c>
      <c r="I129" s="22">
        <f t="shared" si="182"/>
        <v>16.170000000000002</v>
      </c>
      <c r="J129" s="32">
        <v>0</v>
      </c>
      <c r="K129" s="32">
        <v>0</v>
      </c>
      <c r="L129" s="32">
        <v>0</v>
      </c>
      <c r="M129" s="30">
        <v>0</v>
      </c>
      <c r="N129" s="30">
        <v>0</v>
      </c>
      <c r="O129" s="30">
        <v>0</v>
      </c>
      <c r="P129" s="32">
        <v>16.329999999999998</v>
      </c>
      <c r="Q129" s="32">
        <v>16.170000000000002</v>
      </c>
      <c r="R129" s="32">
        <f t="shared" si="183"/>
        <v>0.15999999999999659</v>
      </c>
      <c r="S129" s="32" t="s">
        <v>33</v>
      </c>
      <c r="T129" s="32">
        <f t="shared" si="184"/>
        <v>-0.15999999999999659</v>
      </c>
      <c r="U129" s="32" t="s">
        <v>33</v>
      </c>
      <c r="V129" s="22" t="s">
        <v>33</v>
      </c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</row>
    <row r="130" spans="1:1018" ht="94.5" x14ac:dyDescent="0.2">
      <c r="A130" s="13" t="s">
        <v>118</v>
      </c>
      <c r="B130" s="78" t="s">
        <v>162</v>
      </c>
      <c r="C130" s="83" t="s">
        <v>163</v>
      </c>
      <c r="D130" s="22" t="s">
        <v>33</v>
      </c>
      <c r="E130" s="22" t="s">
        <v>33</v>
      </c>
      <c r="F130" s="22" t="s">
        <v>33</v>
      </c>
      <c r="G130" s="32">
        <f t="shared" si="180"/>
        <v>9.33</v>
      </c>
      <c r="H130" s="32">
        <f t="shared" si="181"/>
        <v>9.33</v>
      </c>
      <c r="I130" s="22">
        <f t="shared" si="182"/>
        <v>9.24</v>
      </c>
      <c r="J130" s="32">
        <v>0</v>
      </c>
      <c r="K130" s="32">
        <v>0</v>
      </c>
      <c r="L130" s="32">
        <v>0</v>
      </c>
      <c r="M130" s="30">
        <v>0</v>
      </c>
      <c r="N130" s="30">
        <v>0</v>
      </c>
      <c r="O130" s="30">
        <v>0</v>
      </c>
      <c r="P130" s="32">
        <v>9.33</v>
      </c>
      <c r="Q130" s="32">
        <v>9.24</v>
      </c>
      <c r="R130" s="32">
        <f t="shared" si="183"/>
        <v>8.9999999999999858E-2</v>
      </c>
      <c r="S130" s="32" t="s">
        <v>33</v>
      </c>
      <c r="T130" s="32">
        <f t="shared" si="184"/>
        <v>-8.9999999999999858E-2</v>
      </c>
      <c r="U130" s="32" t="s">
        <v>33</v>
      </c>
      <c r="V130" s="22" t="s">
        <v>33</v>
      </c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</row>
    <row r="131" spans="1:1018" ht="31.5" x14ac:dyDescent="0.2">
      <c r="A131" s="13" t="s">
        <v>118</v>
      </c>
      <c r="B131" s="78" t="s">
        <v>257</v>
      </c>
      <c r="C131" s="83" t="s">
        <v>258</v>
      </c>
      <c r="D131" s="22" t="s">
        <v>33</v>
      </c>
      <c r="E131" s="22" t="s">
        <v>33</v>
      </c>
      <c r="F131" s="22" t="s">
        <v>33</v>
      </c>
      <c r="G131" s="32">
        <f t="shared" ref="G131:G136" si="185">H131</f>
        <v>3.75</v>
      </c>
      <c r="H131" s="32">
        <f t="shared" ref="H131:H136" si="186">SUM(J131,L131,N131,P131)</f>
        <v>3.75</v>
      </c>
      <c r="I131" s="22">
        <f t="shared" ref="I131:I136" si="187">SUM(K131,M131,O131,Q131)</f>
        <v>3.6749999999999994</v>
      </c>
      <c r="J131" s="32">
        <v>0</v>
      </c>
      <c r="K131" s="32">
        <v>0</v>
      </c>
      <c r="L131" s="32">
        <v>0</v>
      </c>
      <c r="M131" s="30">
        <v>0</v>
      </c>
      <c r="N131" s="30">
        <v>0</v>
      </c>
      <c r="O131" s="30">
        <v>0</v>
      </c>
      <c r="P131" s="32">
        <v>3.75</v>
      </c>
      <c r="Q131" s="32">
        <v>3.6749999999999994</v>
      </c>
      <c r="R131" s="32">
        <f t="shared" ref="R131:R136" si="188">H131-I131</f>
        <v>7.5000000000000622E-2</v>
      </c>
      <c r="S131" s="32" t="s">
        <v>33</v>
      </c>
      <c r="T131" s="32">
        <f t="shared" ref="T131:T136" si="189">I131-H131</f>
        <v>-7.5000000000000622E-2</v>
      </c>
      <c r="U131" s="32" t="s">
        <v>33</v>
      </c>
      <c r="V131" s="22" t="s">
        <v>33</v>
      </c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</row>
    <row r="132" spans="1:1018" ht="47.25" x14ac:dyDescent="0.2">
      <c r="A132" s="13" t="s">
        <v>118</v>
      </c>
      <c r="B132" s="78" t="s">
        <v>259</v>
      </c>
      <c r="C132" s="83" t="s">
        <v>260</v>
      </c>
      <c r="D132" s="22" t="s">
        <v>33</v>
      </c>
      <c r="E132" s="22" t="s">
        <v>33</v>
      </c>
      <c r="F132" s="22" t="s">
        <v>33</v>
      </c>
      <c r="G132" s="32">
        <f t="shared" si="185"/>
        <v>0.25</v>
      </c>
      <c r="H132" s="32">
        <f t="shared" si="186"/>
        <v>0.25</v>
      </c>
      <c r="I132" s="22">
        <f t="shared" si="187"/>
        <v>0.25</v>
      </c>
      <c r="J132" s="32">
        <v>0</v>
      </c>
      <c r="K132" s="32">
        <v>0</v>
      </c>
      <c r="L132" s="32">
        <v>0</v>
      </c>
      <c r="M132" s="30">
        <v>0</v>
      </c>
      <c r="N132" s="30">
        <v>0</v>
      </c>
      <c r="O132" s="30">
        <v>0</v>
      </c>
      <c r="P132" s="32">
        <v>0.25</v>
      </c>
      <c r="Q132" s="32">
        <v>0.25</v>
      </c>
      <c r="R132" s="32">
        <f t="shared" si="188"/>
        <v>0</v>
      </c>
      <c r="S132" s="32" t="s">
        <v>33</v>
      </c>
      <c r="T132" s="32">
        <f t="shared" si="189"/>
        <v>0</v>
      </c>
      <c r="U132" s="32" t="s">
        <v>33</v>
      </c>
      <c r="V132" s="22" t="s">
        <v>33</v>
      </c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</row>
    <row r="133" spans="1:1018" ht="31.5" x14ac:dyDescent="0.2">
      <c r="A133" s="13" t="s">
        <v>118</v>
      </c>
      <c r="B133" s="78" t="s">
        <v>261</v>
      </c>
      <c r="C133" s="83" t="s">
        <v>262</v>
      </c>
      <c r="D133" s="22" t="s">
        <v>33</v>
      </c>
      <c r="E133" s="22" t="s">
        <v>33</v>
      </c>
      <c r="F133" s="22" t="s">
        <v>33</v>
      </c>
      <c r="G133" s="32">
        <f t="shared" si="185"/>
        <v>1.22</v>
      </c>
      <c r="H133" s="32">
        <f t="shared" si="186"/>
        <v>1.22</v>
      </c>
      <c r="I133" s="22">
        <f t="shared" si="187"/>
        <v>1.1666666699999999</v>
      </c>
      <c r="J133" s="32">
        <v>0</v>
      </c>
      <c r="K133" s="32">
        <v>0</v>
      </c>
      <c r="L133" s="32">
        <v>0</v>
      </c>
      <c r="M133" s="30">
        <v>0</v>
      </c>
      <c r="N133" s="30">
        <v>0</v>
      </c>
      <c r="O133" s="30">
        <v>0</v>
      </c>
      <c r="P133" s="32">
        <v>1.22</v>
      </c>
      <c r="Q133" s="32">
        <v>1.1666666699999999</v>
      </c>
      <c r="R133" s="32">
        <f t="shared" si="188"/>
        <v>5.3333330000000068E-2</v>
      </c>
      <c r="S133" s="32" t="s">
        <v>33</v>
      </c>
      <c r="T133" s="32">
        <f t="shared" si="189"/>
        <v>-5.3333330000000068E-2</v>
      </c>
      <c r="U133" s="32" t="s">
        <v>33</v>
      </c>
      <c r="V133" s="22" t="s">
        <v>33</v>
      </c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</row>
    <row r="134" spans="1:1018" ht="78.75" x14ac:dyDescent="0.2">
      <c r="A134" s="13" t="s">
        <v>118</v>
      </c>
      <c r="B134" s="78" t="s">
        <v>263</v>
      </c>
      <c r="C134" s="83" t="s">
        <v>264</v>
      </c>
      <c r="D134" s="22" t="s">
        <v>33</v>
      </c>
      <c r="E134" s="22" t="s">
        <v>33</v>
      </c>
      <c r="F134" s="22" t="s">
        <v>33</v>
      </c>
      <c r="G134" s="32">
        <f t="shared" si="185"/>
        <v>2.8</v>
      </c>
      <c r="H134" s="32">
        <f t="shared" si="186"/>
        <v>2.8</v>
      </c>
      <c r="I134" s="22">
        <f t="shared" si="187"/>
        <v>2.1037150000000002</v>
      </c>
      <c r="J134" s="32">
        <v>0</v>
      </c>
      <c r="K134" s="32">
        <v>0</v>
      </c>
      <c r="L134" s="32">
        <v>0</v>
      </c>
      <c r="M134" s="30">
        <v>0</v>
      </c>
      <c r="N134" s="30">
        <v>0</v>
      </c>
      <c r="O134" s="30">
        <v>0</v>
      </c>
      <c r="P134" s="32">
        <v>2.8</v>
      </c>
      <c r="Q134" s="32">
        <v>2.1037150000000002</v>
      </c>
      <c r="R134" s="32">
        <f t="shared" si="188"/>
        <v>0.6962849999999996</v>
      </c>
      <c r="S134" s="32" t="s">
        <v>33</v>
      </c>
      <c r="T134" s="32">
        <f t="shared" si="189"/>
        <v>-0.6962849999999996</v>
      </c>
      <c r="U134" s="32" t="s">
        <v>33</v>
      </c>
      <c r="V134" s="22" t="s">
        <v>33</v>
      </c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</row>
    <row r="135" spans="1:1018" ht="31.5" x14ac:dyDescent="0.2">
      <c r="A135" s="13" t="s">
        <v>118</v>
      </c>
      <c r="B135" s="78" t="s">
        <v>265</v>
      </c>
      <c r="C135" s="83" t="s">
        <v>266</v>
      </c>
      <c r="D135" s="22" t="s">
        <v>33</v>
      </c>
      <c r="E135" s="22" t="s">
        <v>33</v>
      </c>
      <c r="F135" s="22" t="s">
        <v>33</v>
      </c>
      <c r="G135" s="32">
        <f t="shared" si="185"/>
        <v>1.7</v>
      </c>
      <c r="H135" s="32">
        <f t="shared" si="186"/>
        <v>1.7</v>
      </c>
      <c r="I135" s="22">
        <f t="shared" si="187"/>
        <v>1.3670833333333334</v>
      </c>
      <c r="J135" s="32">
        <v>0</v>
      </c>
      <c r="K135" s="32">
        <v>0</v>
      </c>
      <c r="L135" s="32">
        <v>0</v>
      </c>
      <c r="M135" s="30">
        <v>0</v>
      </c>
      <c r="N135" s="30">
        <v>0</v>
      </c>
      <c r="O135" s="30">
        <v>0</v>
      </c>
      <c r="P135" s="32">
        <v>1.7</v>
      </c>
      <c r="Q135" s="32">
        <v>1.3670833333333334</v>
      </c>
      <c r="R135" s="32">
        <f t="shared" si="188"/>
        <v>0.33291666666666653</v>
      </c>
      <c r="S135" s="32" t="s">
        <v>33</v>
      </c>
      <c r="T135" s="32">
        <f t="shared" si="189"/>
        <v>-0.33291666666666653</v>
      </c>
      <c r="U135" s="32" t="s">
        <v>33</v>
      </c>
      <c r="V135" s="22" t="s">
        <v>33</v>
      </c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</row>
    <row r="136" spans="1:1018" ht="31.5" x14ac:dyDescent="0.2">
      <c r="A136" s="13" t="s">
        <v>118</v>
      </c>
      <c r="B136" s="78" t="s">
        <v>267</v>
      </c>
      <c r="C136" s="83" t="s">
        <v>268</v>
      </c>
      <c r="D136" s="22" t="s">
        <v>33</v>
      </c>
      <c r="E136" s="22" t="s">
        <v>33</v>
      </c>
      <c r="F136" s="22" t="s">
        <v>33</v>
      </c>
      <c r="G136" s="32">
        <f t="shared" si="185"/>
        <v>3.4</v>
      </c>
      <c r="H136" s="32">
        <f t="shared" si="186"/>
        <v>3.4</v>
      </c>
      <c r="I136" s="22">
        <f t="shared" si="187"/>
        <v>3.4000000000000004</v>
      </c>
      <c r="J136" s="32">
        <v>0</v>
      </c>
      <c r="K136" s="32">
        <v>0</v>
      </c>
      <c r="L136" s="32">
        <v>0</v>
      </c>
      <c r="M136" s="30">
        <v>0</v>
      </c>
      <c r="N136" s="30">
        <v>0</v>
      </c>
      <c r="O136" s="30">
        <v>0</v>
      </c>
      <c r="P136" s="32">
        <v>3.4</v>
      </c>
      <c r="Q136" s="32">
        <v>3.4000000000000004</v>
      </c>
      <c r="R136" s="32">
        <f t="shared" si="188"/>
        <v>0</v>
      </c>
      <c r="S136" s="32" t="s">
        <v>33</v>
      </c>
      <c r="T136" s="32">
        <f t="shared" si="189"/>
        <v>0</v>
      </c>
      <c r="U136" s="32" t="s">
        <v>33</v>
      </c>
      <c r="V136" s="22" t="s">
        <v>33</v>
      </c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</row>
    <row r="137" spans="1:1018" ht="31.5" x14ac:dyDescent="0.2">
      <c r="A137" s="13" t="s">
        <v>118</v>
      </c>
      <c r="B137" s="78" t="s">
        <v>269</v>
      </c>
      <c r="C137" s="83" t="s">
        <v>270</v>
      </c>
      <c r="D137" s="22" t="s">
        <v>33</v>
      </c>
      <c r="E137" s="22" t="s">
        <v>33</v>
      </c>
      <c r="F137" s="22" t="s">
        <v>33</v>
      </c>
      <c r="G137" s="32">
        <f t="shared" si="180"/>
        <v>0.13</v>
      </c>
      <c r="H137" s="32">
        <f t="shared" si="181"/>
        <v>0.13</v>
      </c>
      <c r="I137" s="22">
        <f t="shared" si="182"/>
        <v>0.12499999000000001</v>
      </c>
      <c r="J137" s="32">
        <v>0</v>
      </c>
      <c r="K137" s="32">
        <v>0</v>
      </c>
      <c r="L137" s="32">
        <v>0</v>
      </c>
      <c r="M137" s="30">
        <v>0</v>
      </c>
      <c r="N137" s="30">
        <v>0</v>
      </c>
      <c r="O137" s="30">
        <v>0</v>
      </c>
      <c r="P137" s="32">
        <v>0.13</v>
      </c>
      <c r="Q137" s="32">
        <v>0.12499999000000001</v>
      </c>
      <c r="R137" s="32">
        <f t="shared" si="183"/>
        <v>5.0000099999999992E-3</v>
      </c>
      <c r="S137" s="32" t="s">
        <v>33</v>
      </c>
      <c r="T137" s="32">
        <f t="shared" si="184"/>
        <v>-5.0000099999999992E-3</v>
      </c>
      <c r="U137" s="32" t="s">
        <v>33</v>
      </c>
      <c r="V137" s="22" t="s">
        <v>33</v>
      </c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</row>
    <row r="138" spans="1:1018" s="18" customFormat="1" ht="15.75" x14ac:dyDescent="0.25">
      <c r="A138" s="23" t="s">
        <v>125</v>
      </c>
      <c r="B138" s="24" t="s">
        <v>88</v>
      </c>
      <c r="C138" s="24" t="s">
        <v>32</v>
      </c>
      <c r="D138" s="34" t="s">
        <v>33</v>
      </c>
      <c r="E138" s="34" t="s">
        <v>33</v>
      </c>
      <c r="F138" s="34" t="s">
        <v>33</v>
      </c>
      <c r="G138" s="29">
        <f t="shared" si="162"/>
        <v>9.6300000000000008</v>
      </c>
      <c r="H138" s="29">
        <f t="shared" si="163"/>
        <v>9.6300000000000008</v>
      </c>
      <c r="I138" s="34">
        <f t="shared" si="164"/>
        <v>8.2117500000000003</v>
      </c>
      <c r="J138" s="29">
        <f t="shared" ref="J138:P138" si="190">SUM(J139:J146)</f>
        <v>0</v>
      </c>
      <c r="K138" s="29">
        <f t="shared" si="190"/>
        <v>0</v>
      </c>
      <c r="L138" s="29">
        <f t="shared" si="190"/>
        <v>0</v>
      </c>
      <c r="M138" s="29">
        <f t="shared" ref="M138" si="191">SUM(M139:M146)</f>
        <v>0</v>
      </c>
      <c r="N138" s="29">
        <f t="shared" si="190"/>
        <v>0</v>
      </c>
      <c r="O138" s="29">
        <f t="shared" si="190"/>
        <v>0</v>
      </c>
      <c r="P138" s="29">
        <f t="shared" si="190"/>
        <v>9.6300000000000008</v>
      </c>
      <c r="Q138" s="29">
        <f t="shared" ref="Q138" si="192">SUM(Q139:Q146)</f>
        <v>8.2117500000000003</v>
      </c>
      <c r="R138" s="29">
        <f t="shared" si="167"/>
        <v>1.4182500000000005</v>
      </c>
      <c r="S138" s="29" t="s">
        <v>33</v>
      </c>
      <c r="T138" s="29">
        <f t="shared" si="168"/>
        <v>-1.4182500000000005</v>
      </c>
      <c r="U138" s="29" t="s">
        <v>33</v>
      </c>
      <c r="V138" s="34" t="s">
        <v>33</v>
      </c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19"/>
      <c r="NM138" s="19"/>
      <c r="NN138" s="19"/>
      <c r="NO138" s="19"/>
      <c r="NP138" s="19"/>
      <c r="NQ138" s="19"/>
      <c r="NR138" s="19"/>
      <c r="NS138" s="19"/>
      <c r="NT138" s="19"/>
      <c r="NU138" s="19"/>
      <c r="NV138" s="19"/>
      <c r="NW138" s="19"/>
      <c r="NX138" s="19"/>
      <c r="NY138" s="19"/>
      <c r="NZ138" s="19"/>
      <c r="OA138" s="19"/>
      <c r="OB138" s="19"/>
      <c r="OC138" s="19"/>
      <c r="OD138" s="19"/>
      <c r="OE138" s="19"/>
      <c r="OF138" s="19"/>
      <c r="OG138" s="19"/>
      <c r="OH138" s="19"/>
      <c r="OI138" s="19"/>
      <c r="OJ138" s="19"/>
      <c r="OK138" s="19"/>
      <c r="OL138" s="19"/>
      <c r="OM138" s="19"/>
      <c r="ON138" s="19"/>
      <c r="OO138" s="19"/>
      <c r="OP138" s="19"/>
      <c r="OQ138" s="19"/>
      <c r="OR138" s="19"/>
      <c r="OS138" s="19"/>
      <c r="OT138" s="19"/>
      <c r="OU138" s="19"/>
      <c r="OV138" s="19"/>
      <c r="OW138" s="19"/>
      <c r="OX138" s="19"/>
      <c r="OY138" s="19"/>
      <c r="OZ138" s="19"/>
      <c r="PA138" s="19"/>
      <c r="PB138" s="19"/>
      <c r="PC138" s="19"/>
      <c r="PD138" s="19"/>
      <c r="PE138" s="19"/>
      <c r="PF138" s="19"/>
      <c r="PG138" s="19"/>
      <c r="PH138" s="19"/>
      <c r="PI138" s="19"/>
      <c r="PJ138" s="19"/>
      <c r="PK138" s="19"/>
      <c r="PL138" s="19"/>
      <c r="PM138" s="19"/>
      <c r="PN138" s="19"/>
      <c r="PO138" s="19"/>
      <c r="PP138" s="19"/>
      <c r="PQ138" s="19"/>
      <c r="PR138" s="19"/>
      <c r="PS138" s="19"/>
      <c r="PT138" s="19"/>
      <c r="PU138" s="19"/>
      <c r="PV138" s="19"/>
      <c r="PW138" s="19"/>
      <c r="PX138" s="19"/>
      <c r="PY138" s="19"/>
      <c r="PZ138" s="19"/>
      <c r="QA138" s="19"/>
      <c r="QB138" s="19"/>
      <c r="QC138" s="19"/>
      <c r="QD138" s="19"/>
      <c r="QE138" s="19"/>
      <c r="QF138" s="19"/>
      <c r="QG138" s="19"/>
      <c r="QH138" s="19"/>
      <c r="QI138" s="19"/>
      <c r="QJ138" s="19"/>
      <c r="QK138" s="19"/>
      <c r="QL138" s="19"/>
      <c r="QM138" s="19"/>
      <c r="QN138" s="19"/>
      <c r="QO138" s="19"/>
      <c r="QP138" s="19"/>
      <c r="QQ138" s="19"/>
      <c r="QR138" s="19"/>
      <c r="QS138" s="19"/>
      <c r="QT138" s="19"/>
      <c r="QU138" s="19"/>
      <c r="QV138" s="19"/>
      <c r="QW138" s="19"/>
      <c r="QX138" s="19"/>
      <c r="QY138" s="19"/>
      <c r="QZ138" s="19"/>
      <c r="RA138" s="19"/>
      <c r="RB138" s="19"/>
      <c r="RC138" s="19"/>
      <c r="RD138" s="19"/>
      <c r="RE138" s="19"/>
      <c r="RF138" s="19"/>
      <c r="RG138" s="19"/>
      <c r="RH138" s="19"/>
      <c r="RI138" s="19"/>
      <c r="RJ138" s="19"/>
      <c r="RK138" s="19"/>
      <c r="RL138" s="19"/>
      <c r="RM138" s="19"/>
      <c r="RN138" s="19"/>
      <c r="RO138" s="19"/>
      <c r="RP138" s="19"/>
      <c r="RQ138" s="19"/>
      <c r="RR138" s="19"/>
      <c r="RS138" s="19"/>
      <c r="RT138" s="19"/>
      <c r="RU138" s="19"/>
      <c r="RV138" s="19"/>
      <c r="RW138" s="19"/>
      <c r="RX138" s="19"/>
      <c r="RY138" s="19"/>
      <c r="RZ138" s="19"/>
      <c r="SA138" s="19"/>
      <c r="SB138" s="19"/>
      <c r="SC138" s="19"/>
      <c r="SD138" s="19"/>
      <c r="SE138" s="19"/>
      <c r="SF138" s="19"/>
      <c r="SG138" s="19"/>
      <c r="SH138" s="19"/>
      <c r="SI138" s="19"/>
      <c r="SJ138" s="19"/>
      <c r="SK138" s="19"/>
      <c r="SL138" s="19"/>
      <c r="SM138" s="19"/>
      <c r="SN138" s="19"/>
      <c r="SO138" s="19"/>
      <c r="SP138" s="19"/>
      <c r="SQ138" s="19"/>
      <c r="SR138" s="19"/>
      <c r="SS138" s="19"/>
      <c r="ST138" s="19"/>
      <c r="SU138" s="19"/>
      <c r="SV138" s="19"/>
      <c r="SW138" s="19"/>
      <c r="SX138" s="19"/>
      <c r="SY138" s="19"/>
      <c r="SZ138" s="19"/>
      <c r="TA138" s="19"/>
      <c r="TB138" s="19"/>
      <c r="TC138" s="19"/>
      <c r="TD138" s="19"/>
      <c r="TE138" s="19"/>
      <c r="TF138" s="19"/>
      <c r="TG138" s="19"/>
      <c r="TH138" s="19"/>
      <c r="TI138" s="19"/>
      <c r="TJ138" s="19"/>
      <c r="TK138" s="19"/>
      <c r="TL138" s="19"/>
      <c r="TM138" s="19"/>
      <c r="TN138" s="19"/>
      <c r="TO138" s="19"/>
      <c r="TP138" s="19"/>
      <c r="TQ138" s="19"/>
      <c r="TR138" s="19"/>
      <c r="TS138" s="19"/>
      <c r="TT138" s="19"/>
      <c r="TU138" s="19"/>
      <c r="TV138" s="19"/>
      <c r="TW138" s="19"/>
      <c r="TX138" s="19"/>
      <c r="TY138" s="19"/>
      <c r="TZ138" s="19"/>
      <c r="UA138" s="19"/>
      <c r="UB138" s="19"/>
      <c r="UC138" s="19"/>
      <c r="UD138" s="19"/>
      <c r="UE138" s="19"/>
      <c r="UF138" s="19"/>
      <c r="UG138" s="19"/>
      <c r="UH138" s="19"/>
      <c r="UI138" s="19"/>
      <c r="UJ138" s="19"/>
      <c r="UK138" s="19"/>
      <c r="UL138" s="19"/>
      <c r="UM138" s="19"/>
      <c r="UN138" s="19"/>
      <c r="UO138" s="19"/>
      <c r="UP138" s="19"/>
      <c r="UQ138" s="19"/>
      <c r="UR138" s="19"/>
      <c r="US138" s="19"/>
      <c r="UT138" s="19"/>
      <c r="UU138" s="19"/>
      <c r="UV138" s="19"/>
      <c r="UW138" s="19"/>
      <c r="UX138" s="19"/>
      <c r="UY138" s="19"/>
      <c r="UZ138" s="19"/>
      <c r="VA138" s="19"/>
      <c r="VB138" s="19"/>
      <c r="VC138" s="19"/>
      <c r="VD138" s="19"/>
      <c r="VE138" s="19"/>
      <c r="VF138" s="19"/>
      <c r="VG138" s="19"/>
      <c r="VH138" s="19"/>
      <c r="VI138" s="19"/>
      <c r="VJ138" s="19"/>
      <c r="VK138" s="19"/>
      <c r="VL138" s="19"/>
      <c r="VM138" s="19"/>
      <c r="VN138" s="19"/>
      <c r="VO138" s="19"/>
      <c r="VP138" s="19"/>
      <c r="VQ138" s="19"/>
      <c r="VR138" s="19"/>
      <c r="VS138" s="19"/>
      <c r="VT138" s="19"/>
      <c r="VU138" s="19"/>
      <c r="VV138" s="19"/>
      <c r="VW138" s="19"/>
      <c r="VX138" s="19"/>
      <c r="VY138" s="19"/>
      <c r="VZ138" s="19"/>
      <c r="WA138" s="19"/>
      <c r="WB138" s="19"/>
      <c r="WC138" s="19"/>
      <c r="WD138" s="19"/>
      <c r="WE138" s="19"/>
      <c r="WF138" s="19"/>
      <c r="WG138" s="19"/>
      <c r="WH138" s="19"/>
      <c r="WI138" s="19"/>
      <c r="WJ138" s="19"/>
      <c r="WK138" s="19"/>
      <c r="WL138" s="19"/>
      <c r="WM138" s="19"/>
      <c r="WN138" s="19"/>
      <c r="WO138" s="19"/>
      <c r="WP138" s="19"/>
      <c r="WQ138" s="19"/>
      <c r="WR138" s="19"/>
      <c r="WS138" s="19"/>
      <c r="WT138" s="19"/>
      <c r="WU138" s="19"/>
      <c r="WV138" s="19"/>
      <c r="WW138" s="19"/>
      <c r="WX138" s="19"/>
      <c r="WY138" s="19"/>
      <c r="WZ138" s="19"/>
      <c r="XA138" s="19"/>
      <c r="XB138" s="19"/>
      <c r="XC138" s="19"/>
      <c r="XD138" s="19"/>
      <c r="XE138" s="19"/>
      <c r="XF138" s="19"/>
      <c r="XG138" s="19"/>
      <c r="XH138" s="19"/>
      <c r="XI138" s="19"/>
      <c r="XJ138" s="19"/>
      <c r="XK138" s="19"/>
      <c r="XL138" s="19"/>
      <c r="XM138" s="19"/>
      <c r="XN138" s="19"/>
      <c r="XO138" s="19"/>
      <c r="XP138" s="19"/>
      <c r="XQ138" s="19"/>
      <c r="XR138" s="19"/>
      <c r="XS138" s="19"/>
      <c r="XT138" s="19"/>
      <c r="XU138" s="19"/>
      <c r="XV138" s="19"/>
      <c r="XW138" s="19"/>
      <c r="XX138" s="19"/>
      <c r="XY138" s="19"/>
      <c r="XZ138" s="19"/>
      <c r="YA138" s="19"/>
      <c r="YB138" s="19"/>
      <c r="YC138" s="19"/>
      <c r="YD138" s="19"/>
      <c r="YE138" s="19"/>
      <c r="YF138" s="19"/>
      <c r="YG138" s="19"/>
      <c r="YH138" s="19"/>
      <c r="YI138" s="19"/>
      <c r="YJ138" s="19"/>
      <c r="YK138" s="19"/>
      <c r="YL138" s="19"/>
      <c r="YM138" s="19"/>
      <c r="YN138" s="19"/>
      <c r="YO138" s="19"/>
      <c r="YP138" s="19"/>
      <c r="YQ138" s="19"/>
      <c r="YR138" s="19"/>
      <c r="YS138" s="19"/>
      <c r="YT138" s="19"/>
      <c r="YU138" s="19"/>
      <c r="YV138" s="19"/>
      <c r="YW138" s="19"/>
      <c r="YX138" s="19"/>
      <c r="YY138" s="19"/>
      <c r="YZ138" s="19"/>
      <c r="ZA138" s="19"/>
      <c r="ZB138" s="19"/>
      <c r="ZC138" s="19"/>
      <c r="ZD138" s="19"/>
      <c r="ZE138" s="19"/>
      <c r="ZF138" s="19"/>
      <c r="ZG138" s="19"/>
      <c r="ZH138" s="19"/>
      <c r="ZI138" s="19"/>
      <c r="ZJ138" s="19"/>
      <c r="ZK138" s="19"/>
      <c r="ZL138" s="19"/>
      <c r="ZM138" s="19"/>
      <c r="ZN138" s="19"/>
      <c r="ZO138" s="19"/>
      <c r="ZP138" s="19"/>
      <c r="ZQ138" s="19"/>
      <c r="ZR138" s="19"/>
      <c r="ZS138" s="19"/>
      <c r="ZT138" s="19"/>
      <c r="ZU138" s="19"/>
      <c r="ZV138" s="19"/>
      <c r="ZW138" s="19"/>
      <c r="ZX138" s="19"/>
      <c r="ZY138" s="19"/>
      <c r="ZZ138" s="19"/>
      <c r="AAA138" s="19"/>
      <c r="AAB138" s="19"/>
      <c r="AAC138" s="19"/>
      <c r="AAD138" s="19"/>
      <c r="AAE138" s="19"/>
      <c r="AAF138" s="19"/>
      <c r="AAG138" s="19"/>
      <c r="AAH138" s="19"/>
      <c r="AAI138" s="19"/>
      <c r="AAJ138" s="19"/>
      <c r="AAK138" s="19"/>
      <c r="AAL138" s="19"/>
      <c r="AAM138" s="19"/>
      <c r="AAN138" s="19"/>
      <c r="AAO138" s="19"/>
      <c r="AAP138" s="19"/>
      <c r="AAQ138" s="19"/>
      <c r="AAR138" s="19"/>
      <c r="AAS138" s="19"/>
      <c r="AAT138" s="19"/>
      <c r="AAU138" s="19"/>
      <c r="AAV138" s="19"/>
      <c r="AAW138" s="19"/>
      <c r="AAX138" s="19"/>
      <c r="AAY138" s="19"/>
      <c r="AAZ138" s="19"/>
      <c r="ABA138" s="19"/>
      <c r="ABB138" s="19"/>
      <c r="ABC138" s="19"/>
      <c r="ABD138" s="19"/>
      <c r="ABE138" s="19"/>
      <c r="ABF138" s="19"/>
      <c r="ABG138" s="19"/>
      <c r="ABH138" s="19"/>
      <c r="ABI138" s="19"/>
      <c r="ABJ138" s="19"/>
      <c r="ABK138" s="19"/>
      <c r="ABL138" s="19"/>
      <c r="ABM138" s="19"/>
      <c r="ABN138" s="19"/>
      <c r="ABO138" s="19"/>
      <c r="ABP138" s="19"/>
      <c r="ABQ138" s="19"/>
      <c r="ABR138" s="19"/>
      <c r="ABS138" s="19"/>
      <c r="ABT138" s="19"/>
      <c r="ABU138" s="19"/>
      <c r="ABV138" s="19"/>
      <c r="ABW138" s="19"/>
      <c r="ABX138" s="19"/>
      <c r="ABY138" s="19"/>
      <c r="ABZ138" s="19"/>
      <c r="ACA138" s="19"/>
      <c r="ACB138" s="19"/>
      <c r="ACC138" s="19"/>
      <c r="ACD138" s="19"/>
      <c r="ACE138" s="19"/>
      <c r="ACF138" s="19"/>
      <c r="ACG138" s="19"/>
      <c r="ACH138" s="19"/>
      <c r="ACI138" s="19"/>
      <c r="ACJ138" s="19"/>
      <c r="ACK138" s="19"/>
      <c r="ACL138" s="19"/>
      <c r="ACM138" s="19"/>
      <c r="ACN138" s="19"/>
      <c r="ACO138" s="19"/>
      <c r="ACP138" s="19"/>
      <c r="ACQ138" s="19"/>
      <c r="ACR138" s="19"/>
      <c r="ACS138" s="19"/>
      <c r="ACT138" s="19"/>
      <c r="ACU138" s="19"/>
      <c r="ACV138" s="19"/>
      <c r="ACW138" s="19"/>
      <c r="ACX138" s="19"/>
      <c r="ACY138" s="19"/>
      <c r="ACZ138" s="19"/>
      <c r="ADA138" s="19"/>
      <c r="ADB138" s="19"/>
      <c r="ADC138" s="19"/>
      <c r="ADD138" s="19"/>
      <c r="ADE138" s="19"/>
      <c r="ADF138" s="19"/>
      <c r="ADG138" s="19"/>
      <c r="ADH138" s="19"/>
      <c r="ADI138" s="19"/>
      <c r="ADJ138" s="19"/>
      <c r="ADK138" s="19"/>
      <c r="ADL138" s="19"/>
      <c r="ADM138" s="19"/>
      <c r="ADN138" s="19"/>
      <c r="ADO138" s="19"/>
      <c r="ADP138" s="19"/>
      <c r="ADQ138" s="19"/>
      <c r="ADR138" s="19"/>
      <c r="ADS138" s="19"/>
      <c r="ADT138" s="19"/>
      <c r="ADU138" s="19"/>
      <c r="ADV138" s="19"/>
      <c r="ADW138" s="19"/>
      <c r="ADX138" s="19"/>
      <c r="ADY138" s="19"/>
      <c r="ADZ138" s="19"/>
      <c r="AEA138" s="19"/>
      <c r="AEB138" s="19"/>
      <c r="AEC138" s="19"/>
      <c r="AED138" s="19"/>
      <c r="AEE138" s="19"/>
      <c r="AEF138" s="19"/>
      <c r="AEG138" s="19"/>
      <c r="AEH138" s="19"/>
      <c r="AEI138" s="19"/>
      <c r="AEJ138" s="19"/>
      <c r="AEK138" s="19"/>
      <c r="AEL138" s="19"/>
      <c r="AEM138" s="19"/>
      <c r="AEN138" s="19"/>
      <c r="AEO138" s="19"/>
      <c r="AEP138" s="19"/>
      <c r="AEQ138" s="19"/>
      <c r="AER138" s="19"/>
      <c r="AES138" s="19"/>
      <c r="AET138" s="19"/>
      <c r="AEU138" s="19"/>
      <c r="AEV138" s="19"/>
      <c r="AEW138" s="19"/>
      <c r="AEX138" s="19"/>
      <c r="AEY138" s="19"/>
      <c r="AEZ138" s="19"/>
      <c r="AFA138" s="19"/>
      <c r="AFB138" s="19"/>
      <c r="AFC138" s="19"/>
      <c r="AFD138" s="19"/>
      <c r="AFE138" s="19"/>
      <c r="AFF138" s="19"/>
      <c r="AFG138" s="19"/>
      <c r="AFH138" s="19"/>
      <c r="AFI138" s="19"/>
      <c r="AFJ138" s="19"/>
      <c r="AFK138" s="19"/>
      <c r="AFL138" s="19"/>
      <c r="AFM138" s="19"/>
      <c r="AFN138" s="19"/>
      <c r="AFO138" s="19"/>
      <c r="AFP138" s="19"/>
      <c r="AFQ138" s="19"/>
      <c r="AFR138" s="19"/>
      <c r="AFS138" s="19"/>
      <c r="AFT138" s="19"/>
      <c r="AFU138" s="19"/>
      <c r="AFV138" s="19"/>
      <c r="AFW138" s="19"/>
      <c r="AFX138" s="19"/>
      <c r="AFY138" s="19"/>
      <c r="AFZ138" s="19"/>
      <c r="AGA138" s="19"/>
      <c r="AGB138" s="19"/>
      <c r="AGC138" s="19"/>
      <c r="AGD138" s="19"/>
      <c r="AGE138" s="19"/>
      <c r="AGF138" s="19"/>
      <c r="AGG138" s="19"/>
      <c r="AGH138" s="19"/>
      <c r="AGI138" s="19"/>
      <c r="AGJ138" s="19"/>
      <c r="AGK138" s="19"/>
      <c r="AGL138" s="19"/>
      <c r="AGM138" s="19"/>
      <c r="AGN138" s="19"/>
      <c r="AGO138" s="19"/>
      <c r="AGP138" s="19"/>
      <c r="AGQ138" s="19"/>
      <c r="AGR138" s="19"/>
      <c r="AGS138" s="19"/>
      <c r="AGT138" s="19"/>
      <c r="AGU138" s="19"/>
      <c r="AGV138" s="19"/>
      <c r="AGW138" s="19"/>
      <c r="AGX138" s="19"/>
      <c r="AGY138" s="19"/>
      <c r="AGZ138" s="19"/>
      <c r="AHA138" s="19"/>
      <c r="AHB138" s="19"/>
      <c r="AHC138" s="19"/>
      <c r="AHD138" s="19"/>
      <c r="AHE138" s="19"/>
      <c r="AHF138" s="19"/>
      <c r="AHG138" s="19"/>
      <c r="AHH138" s="19"/>
      <c r="AHI138" s="19"/>
      <c r="AHJ138" s="19"/>
      <c r="AHK138" s="19"/>
      <c r="AHL138" s="19"/>
      <c r="AHM138" s="19"/>
      <c r="AHN138" s="19"/>
      <c r="AHO138" s="19"/>
      <c r="AHP138" s="19"/>
      <c r="AHQ138" s="19"/>
      <c r="AHR138" s="19"/>
      <c r="AHS138" s="19"/>
      <c r="AHT138" s="19"/>
      <c r="AHU138" s="19"/>
      <c r="AHV138" s="19"/>
      <c r="AHW138" s="19"/>
      <c r="AHX138" s="19"/>
      <c r="AHY138" s="19"/>
      <c r="AHZ138" s="19"/>
      <c r="AIA138" s="19"/>
      <c r="AIB138" s="19"/>
      <c r="AIC138" s="19"/>
      <c r="AID138" s="19"/>
      <c r="AIE138" s="19"/>
      <c r="AIF138" s="19"/>
      <c r="AIG138" s="19"/>
      <c r="AIH138" s="19"/>
      <c r="AII138" s="19"/>
      <c r="AIJ138" s="19"/>
      <c r="AIK138" s="19"/>
      <c r="AIL138" s="19"/>
      <c r="AIM138" s="19"/>
      <c r="AIN138" s="19"/>
      <c r="AIO138" s="19"/>
      <c r="AIP138" s="19"/>
      <c r="AIQ138" s="19"/>
      <c r="AIR138" s="19"/>
      <c r="AIS138" s="19"/>
      <c r="AIT138" s="19"/>
      <c r="AIU138" s="19"/>
      <c r="AIV138" s="19"/>
      <c r="AIW138" s="19"/>
      <c r="AIX138" s="19"/>
      <c r="AIY138" s="19"/>
      <c r="AIZ138" s="19"/>
      <c r="AJA138" s="19"/>
      <c r="AJB138" s="19"/>
      <c r="AJC138" s="19"/>
      <c r="AJD138" s="19"/>
      <c r="AJE138" s="19"/>
      <c r="AJF138" s="19"/>
      <c r="AJG138" s="19"/>
      <c r="AJH138" s="19"/>
      <c r="AJI138" s="19"/>
      <c r="AJJ138" s="19"/>
      <c r="AJK138" s="19"/>
      <c r="AJL138" s="19"/>
      <c r="AJM138" s="19"/>
      <c r="AJN138" s="19"/>
      <c r="AJO138" s="19"/>
      <c r="AJP138" s="19"/>
      <c r="AJQ138" s="19"/>
      <c r="AJR138" s="19"/>
      <c r="AJS138" s="19"/>
      <c r="AJT138" s="19"/>
      <c r="AJU138" s="19"/>
      <c r="AJV138" s="19"/>
      <c r="AJW138" s="19"/>
      <c r="AJX138" s="19"/>
      <c r="AJY138" s="19"/>
      <c r="AJZ138" s="19"/>
      <c r="AKA138" s="19"/>
      <c r="AKB138" s="19"/>
      <c r="AKC138" s="19"/>
      <c r="AKD138" s="19"/>
      <c r="AKE138" s="19"/>
      <c r="AKF138" s="19"/>
      <c r="AKG138" s="19"/>
      <c r="AKH138" s="19"/>
      <c r="AKI138" s="19"/>
      <c r="AKJ138" s="19"/>
      <c r="AKK138" s="19"/>
      <c r="AKL138" s="19"/>
      <c r="AKM138" s="19"/>
      <c r="AKN138" s="19"/>
      <c r="AKO138" s="19"/>
      <c r="AKP138" s="19"/>
      <c r="AKQ138" s="19"/>
      <c r="AKR138" s="19"/>
      <c r="AKS138" s="19"/>
      <c r="AKT138" s="19"/>
      <c r="AKU138" s="19"/>
      <c r="AKV138" s="19"/>
      <c r="AKW138" s="19"/>
      <c r="AKX138" s="19"/>
      <c r="AKY138" s="19"/>
      <c r="AKZ138" s="19"/>
      <c r="ALA138" s="19"/>
      <c r="ALB138" s="19"/>
      <c r="ALC138" s="19"/>
      <c r="ALD138" s="19"/>
      <c r="ALE138" s="19"/>
      <c r="ALF138" s="19"/>
      <c r="ALG138" s="19"/>
      <c r="ALH138" s="19"/>
      <c r="ALI138" s="19"/>
      <c r="ALJ138" s="19"/>
      <c r="ALK138" s="19"/>
      <c r="ALL138" s="19"/>
      <c r="ALM138" s="19"/>
      <c r="ALN138" s="19"/>
      <c r="ALO138" s="19"/>
      <c r="ALP138" s="19"/>
      <c r="ALQ138" s="19"/>
      <c r="ALR138" s="19"/>
      <c r="ALS138" s="19"/>
      <c r="ALT138" s="19"/>
      <c r="ALU138" s="19"/>
      <c r="ALV138" s="19"/>
      <c r="ALW138" s="19"/>
      <c r="ALX138" s="19"/>
      <c r="ALY138" s="19"/>
      <c r="ALZ138" s="19"/>
      <c r="AMA138" s="19"/>
      <c r="AMB138" s="19"/>
      <c r="AMC138" s="19"/>
      <c r="AMD138" s="19"/>
    </row>
    <row r="139" spans="1:1018" ht="31.5" x14ac:dyDescent="0.2">
      <c r="A139" s="13" t="s">
        <v>125</v>
      </c>
      <c r="B139" s="79" t="s">
        <v>126</v>
      </c>
      <c r="C139" s="84" t="s">
        <v>127</v>
      </c>
      <c r="D139" s="22" t="s">
        <v>33</v>
      </c>
      <c r="E139" s="22" t="s">
        <v>33</v>
      </c>
      <c r="F139" s="22" t="s">
        <v>33</v>
      </c>
      <c r="G139" s="32">
        <f t="shared" si="162"/>
        <v>1.1499999999999999</v>
      </c>
      <c r="H139" s="32">
        <f t="shared" si="163"/>
        <v>1.1499999999999999</v>
      </c>
      <c r="I139" s="22">
        <f t="shared" si="164"/>
        <v>0.94875000000000009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0">
        <v>0</v>
      </c>
      <c r="P139" s="32">
        <v>1.1499999999999999</v>
      </c>
      <c r="Q139" s="32">
        <v>0.94875000000000009</v>
      </c>
      <c r="R139" s="32">
        <f t="shared" si="167"/>
        <v>0.20124999999999982</v>
      </c>
      <c r="S139" s="32" t="s">
        <v>33</v>
      </c>
      <c r="T139" s="32">
        <f t="shared" si="168"/>
        <v>-0.20124999999999982</v>
      </c>
      <c r="U139" s="32" t="s">
        <v>33</v>
      </c>
      <c r="V139" s="22" t="s">
        <v>33</v>
      </c>
    </row>
    <row r="140" spans="1:1018" ht="63" x14ac:dyDescent="0.2">
      <c r="A140" s="13" t="s">
        <v>125</v>
      </c>
      <c r="B140" s="76" t="s">
        <v>164</v>
      </c>
      <c r="C140" s="83" t="s">
        <v>165</v>
      </c>
      <c r="D140" s="22" t="s">
        <v>33</v>
      </c>
      <c r="E140" s="22" t="s">
        <v>33</v>
      </c>
      <c r="F140" s="22" t="s">
        <v>33</v>
      </c>
      <c r="G140" s="32">
        <f t="shared" ref="G140:G146" si="193">H140</f>
        <v>1.88</v>
      </c>
      <c r="H140" s="32">
        <f t="shared" ref="H140:H146" si="194">SUM(J140,L140,N140,P140)</f>
        <v>1.88</v>
      </c>
      <c r="I140" s="22">
        <f t="shared" ref="I140:I146" si="195">SUM(K140,M140,O140,Q140)</f>
        <v>1.7100000000000002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1.88</v>
      </c>
      <c r="Q140" s="32">
        <v>1.7100000000000002</v>
      </c>
      <c r="R140" s="32">
        <f t="shared" ref="R140:R146" si="196">H140-I140</f>
        <v>0.16999999999999971</v>
      </c>
      <c r="S140" s="32" t="s">
        <v>33</v>
      </c>
      <c r="T140" s="32">
        <f t="shared" ref="T140:T146" si="197">I140-H140</f>
        <v>-0.16999999999999971</v>
      </c>
      <c r="U140" s="32" t="s">
        <v>33</v>
      </c>
      <c r="V140" s="22" t="s">
        <v>33</v>
      </c>
    </row>
    <row r="141" spans="1:1018" ht="47.25" x14ac:dyDescent="0.2">
      <c r="A141" s="13" t="s">
        <v>125</v>
      </c>
      <c r="B141" s="76" t="s">
        <v>166</v>
      </c>
      <c r="C141" s="83" t="s">
        <v>167</v>
      </c>
      <c r="D141" s="22" t="s">
        <v>33</v>
      </c>
      <c r="E141" s="22" t="s">
        <v>33</v>
      </c>
      <c r="F141" s="22" t="s">
        <v>33</v>
      </c>
      <c r="G141" s="32">
        <f t="shared" si="193"/>
        <v>0.22</v>
      </c>
      <c r="H141" s="32">
        <f t="shared" si="194"/>
        <v>0.22</v>
      </c>
      <c r="I141" s="22">
        <f t="shared" si="195"/>
        <v>0.22000000000000003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0.22</v>
      </c>
      <c r="Q141" s="32">
        <v>0.22000000000000003</v>
      </c>
      <c r="R141" s="32">
        <f t="shared" si="196"/>
        <v>0</v>
      </c>
      <c r="S141" s="32" t="s">
        <v>33</v>
      </c>
      <c r="T141" s="32">
        <f t="shared" si="197"/>
        <v>0</v>
      </c>
      <c r="U141" s="32" t="s">
        <v>33</v>
      </c>
      <c r="V141" s="22" t="s">
        <v>33</v>
      </c>
    </row>
    <row r="142" spans="1:1018" ht="31.5" x14ac:dyDescent="0.2">
      <c r="A142" s="13" t="s">
        <v>125</v>
      </c>
      <c r="B142" s="76" t="s">
        <v>271</v>
      </c>
      <c r="C142" s="83" t="s">
        <v>272</v>
      </c>
      <c r="D142" s="22" t="s">
        <v>33</v>
      </c>
      <c r="E142" s="22" t="s">
        <v>33</v>
      </c>
      <c r="F142" s="22" t="s">
        <v>33</v>
      </c>
      <c r="G142" s="32">
        <f t="shared" si="193"/>
        <v>2.5</v>
      </c>
      <c r="H142" s="32">
        <f t="shared" si="194"/>
        <v>2.5</v>
      </c>
      <c r="I142" s="22">
        <f t="shared" si="195"/>
        <v>1.5625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2.5</v>
      </c>
      <c r="Q142" s="32">
        <v>1.5625</v>
      </c>
      <c r="R142" s="32">
        <f t="shared" si="196"/>
        <v>0.9375</v>
      </c>
      <c r="S142" s="32" t="s">
        <v>33</v>
      </c>
      <c r="T142" s="32">
        <f t="shared" si="197"/>
        <v>-0.9375</v>
      </c>
      <c r="U142" s="32" t="s">
        <v>33</v>
      </c>
      <c r="V142" s="22" t="s">
        <v>33</v>
      </c>
    </row>
    <row r="143" spans="1:1018" ht="31.5" x14ac:dyDescent="0.2">
      <c r="A143" s="13" t="s">
        <v>125</v>
      </c>
      <c r="B143" s="76" t="s">
        <v>273</v>
      </c>
      <c r="C143" s="83" t="s">
        <v>274</v>
      </c>
      <c r="D143" s="22" t="s">
        <v>33</v>
      </c>
      <c r="E143" s="22" t="s">
        <v>33</v>
      </c>
      <c r="F143" s="22" t="s">
        <v>33</v>
      </c>
      <c r="G143" s="32">
        <f t="shared" si="193"/>
        <v>0.35</v>
      </c>
      <c r="H143" s="32">
        <f t="shared" si="194"/>
        <v>0.35</v>
      </c>
      <c r="I143" s="22">
        <f t="shared" si="195"/>
        <v>0.3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0.35</v>
      </c>
      <c r="Q143" s="32">
        <v>0.3</v>
      </c>
      <c r="R143" s="32">
        <f t="shared" si="196"/>
        <v>4.9999999999999989E-2</v>
      </c>
      <c r="S143" s="32" t="s">
        <v>33</v>
      </c>
      <c r="T143" s="32">
        <f t="shared" si="197"/>
        <v>-4.9999999999999989E-2</v>
      </c>
      <c r="U143" s="32" t="s">
        <v>33</v>
      </c>
      <c r="V143" s="22" t="s">
        <v>33</v>
      </c>
    </row>
    <row r="144" spans="1:1018" ht="31.5" x14ac:dyDescent="0.2">
      <c r="A144" s="13" t="s">
        <v>125</v>
      </c>
      <c r="B144" s="76" t="s">
        <v>265</v>
      </c>
      <c r="C144" s="83" t="s">
        <v>275</v>
      </c>
      <c r="D144" s="22" t="s">
        <v>33</v>
      </c>
      <c r="E144" s="22" t="s">
        <v>33</v>
      </c>
      <c r="F144" s="22" t="s">
        <v>33</v>
      </c>
      <c r="G144" s="32">
        <f t="shared" si="193"/>
        <v>1.7</v>
      </c>
      <c r="H144" s="32">
        <f t="shared" si="194"/>
        <v>1.7</v>
      </c>
      <c r="I144" s="22">
        <f t="shared" si="195"/>
        <v>1.6405000000000001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1.7</v>
      </c>
      <c r="Q144" s="32">
        <v>1.6405000000000001</v>
      </c>
      <c r="R144" s="32">
        <f t="shared" si="196"/>
        <v>5.9499999999999886E-2</v>
      </c>
      <c r="S144" s="32" t="s">
        <v>33</v>
      </c>
      <c r="T144" s="32">
        <f t="shared" si="197"/>
        <v>-5.9499999999999886E-2</v>
      </c>
      <c r="U144" s="32" t="s">
        <v>33</v>
      </c>
      <c r="V144" s="22" t="s">
        <v>33</v>
      </c>
    </row>
    <row r="145" spans="1:22" ht="31.5" x14ac:dyDescent="0.2">
      <c r="A145" s="13" t="s">
        <v>125</v>
      </c>
      <c r="B145" s="76" t="s">
        <v>276</v>
      </c>
      <c r="C145" s="83" t="s">
        <v>277</v>
      </c>
      <c r="D145" s="22" t="s">
        <v>33</v>
      </c>
      <c r="E145" s="22" t="s">
        <v>33</v>
      </c>
      <c r="F145" s="22" t="s">
        <v>33</v>
      </c>
      <c r="G145" s="32">
        <f t="shared" si="193"/>
        <v>1.7</v>
      </c>
      <c r="H145" s="32">
        <f t="shared" si="194"/>
        <v>1.7</v>
      </c>
      <c r="I145" s="22">
        <f t="shared" si="195"/>
        <v>1.7000000000000002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1.7</v>
      </c>
      <c r="Q145" s="32">
        <v>1.7000000000000002</v>
      </c>
      <c r="R145" s="32">
        <f t="shared" si="196"/>
        <v>0</v>
      </c>
      <c r="S145" s="32" t="s">
        <v>33</v>
      </c>
      <c r="T145" s="32">
        <f t="shared" si="197"/>
        <v>0</v>
      </c>
      <c r="U145" s="32" t="s">
        <v>33</v>
      </c>
      <c r="V145" s="22" t="s">
        <v>33</v>
      </c>
    </row>
    <row r="146" spans="1:22" ht="31.5" x14ac:dyDescent="0.2">
      <c r="A146" s="13" t="s">
        <v>125</v>
      </c>
      <c r="B146" s="76" t="s">
        <v>269</v>
      </c>
      <c r="C146" s="83" t="s">
        <v>278</v>
      </c>
      <c r="D146" s="22" t="s">
        <v>33</v>
      </c>
      <c r="E146" s="22" t="s">
        <v>33</v>
      </c>
      <c r="F146" s="22" t="s">
        <v>33</v>
      </c>
      <c r="G146" s="32">
        <f t="shared" si="193"/>
        <v>0.13</v>
      </c>
      <c r="H146" s="32">
        <f t="shared" si="194"/>
        <v>0.13</v>
      </c>
      <c r="I146" s="22">
        <f t="shared" si="195"/>
        <v>0.13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0.13</v>
      </c>
      <c r="Q146" s="32">
        <v>0.13</v>
      </c>
      <c r="R146" s="32">
        <f t="shared" si="196"/>
        <v>0</v>
      </c>
      <c r="S146" s="32" t="s">
        <v>33</v>
      </c>
      <c r="T146" s="32">
        <f t="shared" si="197"/>
        <v>0</v>
      </c>
      <c r="U146" s="32" t="s">
        <v>33</v>
      </c>
      <c r="V146" s="22" t="s">
        <v>33</v>
      </c>
    </row>
    <row r="147" spans="1:22" x14ac:dyDescent="0.2">
      <c r="A147" s="23" t="s">
        <v>128</v>
      </c>
      <c r="B147" s="24" t="s">
        <v>90</v>
      </c>
      <c r="C147" s="24" t="s">
        <v>32</v>
      </c>
      <c r="D147" s="34" t="s">
        <v>33</v>
      </c>
      <c r="E147" s="34" t="s">
        <v>33</v>
      </c>
      <c r="F147" s="34" t="s">
        <v>33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 t="s">
        <v>33</v>
      </c>
      <c r="T147" s="29">
        <f t="shared" si="168"/>
        <v>0</v>
      </c>
      <c r="U147" s="29" t="s">
        <v>33</v>
      </c>
      <c r="V147" s="34" t="s">
        <v>33</v>
      </c>
    </row>
  </sheetData>
  <mergeCells count="26">
    <mergeCell ref="R15:R16"/>
    <mergeCell ref="S15:S16"/>
    <mergeCell ref="R14:S14"/>
    <mergeCell ref="T14:U15"/>
    <mergeCell ref="V14:V16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H11:X11"/>
    <mergeCell ref="T2:V2"/>
    <mergeCell ref="A3:V3"/>
    <mergeCell ref="G6:P6"/>
    <mergeCell ref="G7:P7"/>
    <mergeCell ref="R8:R9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50</cp:revision>
  <cp:lastPrinted>2024-02-08T09:02:28Z</cp:lastPrinted>
  <dcterms:created xsi:type="dcterms:W3CDTF">2019-10-22T03:37:51Z</dcterms:created>
  <dcterms:modified xsi:type="dcterms:W3CDTF">2024-02-12T03:54:32Z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